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"/>
    </mc:Choice>
  </mc:AlternateContent>
  <xr:revisionPtr revIDLastSave="0" documentId="13_ncr:1_{46D0B75B-A733-47E6-8AD0-3EF74A2651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зовые" sheetId="9" r:id="rId1"/>
    <sheet name="ТЕКУЩИЕ" sheetId="8" r:id="rId2"/>
  </sheets>
  <definedNames>
    <definedName name="Print_Area" localSheetId="0">Базовые!$A$1:$H$76</definedName>
    <definedName name="Print_Area" localSheetId="1">ТЕКУЩИЕ!$A$1:$H$73</definedName>
    <definedName name="_xlnm.Print_Area" localSheetId="0">Базовые!$A$1:$H$80</definedName>
    <definedName name="_xlnm.Print_Area" localSheetId="1">ТЕКУЩИЕ!$A$1:$H$73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8" i="8" l="1"/>
  <c r="G56" i="8"/>
  <c r="G55" i="8"/>
  <c r="G59" i="9"/>
  <c r="G58" i="9"/>
  <c r="G53" i="9" l="1"/>
  <c r="G64" i="9" l="1"/>
  <c r="G46" i="9"/>
  <c r="G14" i="9"/>
  <c r="G12" i="9"/>
  <c r="G11" i="9"/>
  <c r="G10" i="9"/>
  <c r="B58" i="9"/>
  <c r="G60" i="8"/>
  <c r="A3" i="9" l="1"/>
  <c r="H46" i="8"/>
  <c r="C49" i="9" l="1"/>
  <c r="C45" i="9"/>
  <c r="H25" i="9"/>
  <c r="H22" i="9"/>
  <c r="H25" i="8"/>
  <c r="G38" i="9"/>
  <c r="F38" i="9"/>
  <c r="H38" i="9" s="1"/>
  <c r="G34" i="8"/>
  <c r="F34" i="8"/>
  <c r="H34" i="8" s="1"/>
  <c r="C59" i="9"/>
  <c r="G61" i="8" l="1"/>
  <c r="G63" i="8" s="1"/>
  <c r="G65" i="9" l="1"/>
  <c r="H53" i="9" l="1"/>
  <c r="B53" i="9"/>
  <c r="G51" i="8"/>
  <c r="H50" i="8"/>
  <c r="F28" i="9" l="1"/>
  <c r="D28" i="9"/>
  <c r="F41" i="9"/>
  <c r="H39" i="9"/>
  <c r="B39" i="9"/>
  <c r="H36" i="8"/>
  <c r="E28" i="9" l="1"/>
  <c r="F29" i="8"/>
  <c r="G18" i="8"/>
  <c r="D29" i="8"/>
  <c r="E29" i="8"/>
  <c r="H27" i="9"/>
  <c r="B27" i="9"/>
  <c r="G33" i="8"/>
  <c r="G35" i="8" s="1"/>
  <c r="G37" i="8" s="1"/>
  <c r="F33" i="8"/>
  <c r="F35" i="8" s="1"/>
  <c r="F37" i="8" s="1"/>
  <c r="F38" i="8" s="1"/>
  <c r="H24" i="9" l="1"/>
  <c r="H26" i="9"/>
  <c r="B26" i="9"/>
  <c r="H26" i="8"/>
  <c r="H27" i="8"/>
  <c r="H28" i="8"/>
  <c r="H24" i="8" l="1"/>
  <c r="H13" i="9" l="1"/>
  <c r="H14" i="9"/>
  <c r="C14" i="9"/>
  <c r="C13" i="9"/>
  <c r="B13" i="9"/>
  <c r="B14" i="9"/>
  <c r="H16" i="8"/>
  <c r="H17" i="8"/>
  <c r="H49" i="8" l="1"/>
  <c r="H52" i="9"/>
  <c r="C52" i="9"/>
  <c r="B52" i="9"/>
  <c r="G45" i="9"/>
  <c r="G54" i="9" s="1"/>
  <c r="C36" i="9" l="1"/>
  <c r="H35" i="8" l="1"/>
  <c r="H23" i="9" l="1"/>
  <c r="B23" i="9"/>
  <c r="H37" i="9"/>
  <c r="B19" i="9"/>
  <c r="B20" i="9"/>
  <c r="B21" i="9"/>
  <c r="B36" i="9"/>
  <c r="G15" i="9" l="1"/>
  <c r="G63" i="9"/>
  <c r="H36" i="9" l="1"/>
  <c r="H33" i="8"/>
  <c r="H19" i="9" l="1"/>
  <c r="H22" i="8" l="1"/>
  <c r="J55" i="8" l="1"/>
  <c r="J56" i="8" l="1"/>
  <c r="J57" i="8" s="1"/>
  <c r="H49" i="9"/>
  <c r="H23" i="8" l="1"/>
  <c r="B49" i="9" l="1"/>
  <c r="C65" i="9" l="1"/>
  <c r="B65" i="9"/>
  <c r="H62" i="8"/>
  <c r="H21" i="9" l="1"/>
  <c r="A21" i="9"/>
  <c r="H51" i="9" l="1"/>
  <c r="E54" i="9"/>
  <c r="F54" i="9"/>
  <c r="G41" i="9"/>
  <c r="E51" i="8"/>
  <c r="F51" i="8"/>
  <c r="G38" i="8"/>
  <c r="B64" i="9" l="1"/>
  <c r="C64" i="9"/>
  <c r="C32" i="9"/>
  <c r="B30" i="9"/>
  <c r="G32" i="9"/>
  <c r="F32" i="9"/>
  <c r="E32" i="9"/>
  <c r="D32" i="9"/>
  <c r="H31" i="9"/>
  <c r="C31" i="9"/>
  <c r="B31" i="9"/>
  <c r="A31" i="9"/>
  <c r="H32" i="9" l="1"/>
  <c r="H61" i="8"/>
  <c r="C51" i="9" l="1"/>
  <c r="B51" i="9"/>
  <c r="H48" i="8"/>
  <c r="A1" i="9" l="1"/>
  <c r="G29" i="8" l="1"/>
  <c r="G30" i="8" l="1"/>
  <c r="H29" i="8"/>
  <c r="C46" i="9"/>
  <c r="B46" i="9"/>
  <c r="A46" i="9"/>
  <c r="H43" i="8"/>
  <c r="C48" i="9" l="1"/>
  <c r="B48" i="9"/>
  <c r="A48" i="9"/>
  <c r="H47" i="9"/>
  <c r="C47" i="9"/>
  <c r="B47" i="9"/>
  <c r="A47" i="9"/>
  <c r="C50" i="9"/>
  <c r="B50" i="9"/>
  <c r="H20" i="9"/>
  <c r="A20" i="9"/>
  <c r="E15" i="9"/>
  <c r="F15" i="9"/>
  <c r="D15" i="9"/>
  <c r="C10" i="9"/>
  <c r="B10" i="9"/>
  <c r="A10" i="9"/>
  <c r="C11" i="9"/>
  <c r="B11" i="9"/>
  <c r="A11" i="9"/>
  <c r="H45" i="8"/>
  <c r="H44" i="8"/>
  <c r="H47" i="8"/>
  <c r="E18" i="8"/>
  <c r="F18" i="8"/>
  <c r="G39" i="8"/>
  <c r="G52" i="8" s="1"/>
  <c r="D18" i="8"/>
  <c r="H15" i="9" l="1"/>
  <c r="F30" i="8"/>
  <c r="F39" i="8" s="1"/>
  <c r="F52" i="8" s="1"/>
  <c r="H18" i="8"/>
  <c r="H13" i="8"/>
  <c r="H14" i="8"/>
  <c r="J3" i="9" l="1"/>
  <c r="K3" i="9"/>
  <c r="L3" i="9"/>
  <c r="B76" i="9"/>
  <c r="A2" i="9"/>
  <c r="C58" i="9"/>
  <c r="B59" i="9"/>
  <c r="A12" i="9"/>
  <c r="G76" i="9"/>
  <c r="A4" i="9"/>
  <c r="E66" i="9"/>
  <c r="F66" i="9"/>
  <c r="D66" i="9"/>
  <c r="E60" i="9"/>
  <c r="F60" i="9"/>
  <c r="D60" i="9"/>
  <c r="D54" i="9"/>
  <c r="H18" i="9"/>
  <c r="E33" i="9"/>
  <c r="F33" i="9"/>
  <c r="F42" i="9" s="1"/>
  <c r="G28" i="9"/>
  <c r="H28" i="9" s="1"/>
  <c r="D33" i="9"/>
  <c r="E63" i="8"/>
  <c r="F63" i="8"/>
  <c r="E57" i="8"/>
  <c r="F57" i="8"/>
  <c r="D57" i="8"/>
  <c r="H60" i="8"/>
  <c r="H21" i="8"/>
  <c r="H42" i="8"/>
  <c r="A45" i="9"/>
  <c r="B63" i="9"/>
  <c r="C63" i="9"/>
  <c r="D63" i="8"/>
  <c r="A18" i="9"/>
  <c r="B18" i="9"/>
  <c r="D51" i="8"/>
  <c r="B45" i="9"/>
  <c r="C12" i="9"/>
  <c r="B12" i="9"/>
  <c r="C72" i="9"/>
  <c r="C69" i="8"/>
  <c r="H15" i="8"/>
  <c r="H63" i="8" l="1"/>
  <c r="F55" i="9"/>
  <c r="F67" i="9" s="1"/>
  <c r="F69" i="9" s="1"/>
  <c r="F70" i="9" s="1"/>
  <c r="G33" i="9"/>
  <c r="H33" i="9" s="1"/>
  <c r="H65" i="9"/>
  <c r="H11" i="9"/>
  <c r="H64" i="9"/>
  <c r="D40" i="9"/>
  <c r="D41" i="9" s="1"/>
  <c r="E40" i="9"/>
  <c r="F64" i="8"/>
  <c r="F66" i="8" s="1"/>
  <c r="F67" i="8" s="1"/>
  <c r="F68" i="8" s="1"/>
  <c r="H51" i="8"/>
  <c r="H46" i="9"/>
  <c r="H50" i="9"/>
  <c r="H48" i="9"/>
  <c r="H63" i="9"/>
  <c r="F69" i="8" l="1"/>
  <c r="E41" i="9"/>
  <c r="E42" i="9" s="1"/>
  <c r="E55" i="9" s="1"/>
  <c r="E67" i="9" s="1"/>
  <c r="E69" i="9" s="1"/>
  <c r="E70" i="9" s="1"/>
  <c r="H40" i="9"/>
  <c r="H45" i="9"/>
  <c r="H54" i="9"/>
  <c r="H10" i="9"/>
  <c r="H12" i="9"/>
  <c r="G66" i="9"/>
  <c r="H66" i="9" s="1"/>
  <c r="H41" i="9" l="1"/>
  <c r="D42" i="9"/>
  <c r="G42" i="9"/>
  <c r="D55" i="9" l="1"/>
  <c r="D67" i="9" s="1"/>
  <c r="D69" i="9" s="1"/>
  <c r="D70" i="9" s="1"/>
  <c r="H42" i="9"/>
  <c r="G55" i="9"/>
  <c r="H55" i="9" l="1"/>
  <c r="H59" i="9" l="1"/>
  <c r="G60" i="9" l="1"/>
  <c r="G67" i="9" s="1"/>
  <c r="G69" i="9" s="1"/>
  <c r="G70" i="9" s="1"/>
  <c r="H58" i="9"/>
  <c r="H60" i="9" l="1"/>
  <c r="H67" i="9"/>
  <c r="H69" i="9"/>
  <c r="H70" i="9"/>
  <c r="H72" i="9" l="1"/>
  <c r="I70" i="9"/>
  <c r="I71" i="9" s="1"/>
  <c r="I72" i="9" s="1"/>
  <c r="D30" i="8" l="1"/>
  <c r="D37" i="8" l="1"/>
  <c r="D38" i="8" s="1"/>
  <c r="D39" i="8" s="1"/>
  <c r="D52" i="8" l="1"/>
  <c r="D64" i="8" l="1"/>
  <c r="D66" i="8" l="1"/>
  <c r="D67" i="8" l="1"/>
  <c r="D68" i="8" s="1"/>
  <c r="E30" i="8"/>
  <c r="E37" i="8" s="1"/>
  <c r="D69" i="8" l="1"/>
  <c r="H30" i="8"/>
  <c r="E38" i="8" l="1"/>
  <c r="H38" i="8" s="1"/>
  <c r="H37" i="8"/>
  <c r="E39" i="8" l="1"/>
  <c r="H39" i="8" s="1"/>
  <c r="E52" i="8" l="1"/>
  <c r="E64" i="8" l="1"/>
  <c r="H52" i="8"/>
  <c r="H56" i="8" l="1"/>
  <c r="I55" i="8"/>
  <c r="E66" i="8"/>
  <c r="I56" i="8" l="1"/>
  <c r="I57" i="8" s="1"/>
  <c r="K55" i="8"/>
  <c r="E67" i="8"/>
  <c r="E68" i="8" s="1"/>
  <c r="G57" i="8"/>
  <c r="G64" i="8" s="1"/>
  <c r="H55" i="8"/>
  <c r="E69" i="8" l="1"/>
  <c r="H57" i="8"/>
  <c r="K56" i="8"/>
  <c r="K57" i="8" s="1"/>
  <c r="G66" i="8" l="1"/>
  <c r="H64" i="8"/>
  <c r="G67" i="8" l="1"/>
  <c r="G68" i="8" s="1"/>
  <c r="H66" i="8"/>
  <c r="H67" i="8" l="1"/>
  <c r="G69" i="8"/>
  <c r="H69" i="8" l="1"/>
  <c r="J67" i="8"/>
</calcChain>
</file>

<file path=xl/sharedStrings.xml><?xml version="1.0" encoding="utf-8"?>
<sst xmlns="http://schemas.openxmlformats.org/spreadsheetml/2006/main" count="177" uniqueCount="124">
  <si>
    <t>№ сметы</t>
  </si>
  <si>
    <t>Наименование частей, глав, объектов работ и затрат</t>
  </si>
  <si>
    <t>сметная ст-ть, тыс.руб.</t>
  </si>
  <si>
    <t>Общая сметная стоимость тыс.руб.</t>
  </si>
  <si>
    <t>строительных работ</t>
  </si>
  <si>
    <t>монтажных работ</t>
  </si>
  <si>
    <t>оборудование</t>
  </si>
  <si>
    <t>прочих затрат</t>
  </si>
  <si>
    <t>Глава 2. Основные объекты строительства</t>
  </si>
  <si>
    <t>Итого по главе 2</t>
  </si>
  <si>
    <t>Глава 8. Временные разбираемые здания и сооружения</t>
  </si>
  <si>
    <t>Итого по главе 8</t>
  </si>
  <si>
    <t>Глава 9. Прочие работы и затраты</t>
  </si>
  <si>
    <t>Итого по главе по 9</t>
  </si>
  <si>
    <t>Итого по главе 10</t>
  </si>
  <si>
    <t>Глава 12. Проектно-изыскательные работы и авторский надзор</t>
  </si>
  <si>
    <t>Итого по главе 12</t>
  </si>
  <si>
    <t>Всего по сводной смете с непредвиденными расходами</t>
  </si>
  <si>
    <t>Постановление правительства РФ</t>
  </si>
  <si>
    <t>Генеральный директор</t>
  </si>
  <si>
    <t>Итого по главам 1-9</t>
  </si>
  <si>
    <t>Итого по главам 1-8</t>
  </si>
  <si>
    <t>Итого по главам 1-12</t>
  </si>
  <si>
    <t>Глава 1. Подготовка территории строительства</t>
  </si>
  <si>
    <t>Итого по главе 1</t>
  </si>
  <si>
    <t>№ п/п</t>
  </si>
  <si>
    <t>Резерв средств на непредвиденные работы и затраты 3%</t>
  </si>
  <si>
    <t>Проектные работы</t>
  </si>
  <si>
    <t>Согласование и услуги</t>
  </si>
  <si>
    <t>ЛС №09-01-01</t>
  </si>
  <si>
    <t>Глава 10. Строительный контроль</t>
  </si>
  <si>
    <t>ТСН-2001.12 п. 2.4.17</t>
  </si>
  <si>
    <t>ЛС №02-01-02</t>
  </si>
  <si>
    <t>Временные здания и сооружения
1,5 %</t>
  </si>
  <si>
    <t>Сводная смета</t>
  </si>
  <si>
    <t>в базовых ценах на 2000 г.</t>
  </si>
  <si>
    <t>наши затраты</t>
  </si>
  <si>
    <t>ЛС №01-01-01</t>
  </si>
  <si>
    <t>Налог на добавленную стоимость 20%</t>
  </si>
  <si>
    <t>Коэффициенты пересчета на:</t>
  </si>
  <si>
    <t>квартал</t>
  </si>
  <si>
    <t xml:space="preserve">Изыскательские работы </t>
  </si>
  <si>
    <t>ЛС №02-01-01</t>
  </si>
  <si>
    <t xml:space="preserve">Инженерно-геодезические изыскания </t>
  </si>
  <si>
    <t>ЛС №09-01-02</t>
  </si>
  <si>
    <t>Изыскательские</t>
  </si>
  <si>
    <t>Проектные</t>
  </si>
  <si>
    <t>ЛС №09-01-03</t>
  </si>
  <si>
    <t>КВЛ</t>
  </si>
  <si>
    <t>разница</t>
  </si>
  <si>
    <t>договор до т.с.</t>
  </si>
  <si>
    <t>Договор:</t>
  </si>
  <si>
    <t>затраты</t>
  </si>
  <si>
    <t xml:space="preserve">номер </t>
  </si>
  <si>
    <t xml:space="preserve">дата </t>
  </si>
  <si>
    <t>срок</t>
  </si>
  <si>
    <t>срок ПИР</t>
  </si>
  <si>
    <t>ЛС №01-01-02</t>
  </si>
  <si>
    <t>ЛС №01-01-03</t>
  </si>
  <si>
    <t>ЛС №09-01-04</t>
  </si>
  <si>
    <t>ЛС №09-01-05</t>
  </si>
  <si>
    <t>ЛС №09-01-06</t>
  </si>
  <si>
    <t>Сводный сметный расчет сметной стоимости</t>
  </si>
  <si>
    <t>ЛС №09-01-07</t>
  </si>
  <si>
    <t>Итого по главам 1-7</t>
  </si>
  <si>
    <t>Вынос в натуру строительных осей БКТП</t>
  </si>
  <si>
    <t xml:space="preserve">Перевозка грунта </t>
  </si>
  <si>
    <t>шифр МРЭC-2023-004</t>
  </si>
  <si>
    <t>ЛС №02-01-05</t>
  </si>
  <si>
    <t>ЛС №02-01-06</t>
  </si>
  <si>
    <t>SAP I-307929</t>
  </si>
  <si>
    <t>Строительство 2КЛ-6 кВ в трубах</t>
  </si>
  <si>
    <t>Строительство 2КЛ-6 кВ без труб</t>
  </si>
  <si>
    <t>ЛС №08-01-01</t>
  </si>
  <si>
    <t>ЛС №08-01-02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</si>
  <si>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</si>
  <si>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МЭ-61/23</t>
  </si>
  <si>
    <t>т.с.</t>
  </si>
  <si>
    <t>ПИР</t>
  </si>
  <si>
    <t>ЛС №09-01-08</t>
  </si>
  <si>
    <t>ЛС №01-01-04</t>
  </si>
  <si>
    <t>Вынос в натуру трассы 2КЛ-6кВ</t>
  </si>
  <si>
    <t>ЛС №01-01-05</t>
  </si>
  <si>
    <t>ЛС №02-01-07</t>
  </si>
  <si>
    <t>Реконструкция ТП</t>
  </si>
  <si>
    <t>ЛС №02-01-08</t>
  </si>
  <si>
    <t>Демонтаж ТП</t>
  </si>
  <si>
    <t>ЛС №08-01-03</t>
  </si>
  <si>
    <t>Монтаж/Демонтаж КТПН</t>
  </si>
  <si>
    <t>ООО «М-Энерго»</t>
  </si>
  <si>
    <t>Ефимова А.А.</t>
  </si>
  <si>
    <t>ЛС №09-01-09</t>
  </si>
  <si>
    <t>Аренда КТПН</t>
  </si>
  <si>
    <t>МОС.05.05-006.2022, табл. В1, п.2.3</t>
  </si>
  <si>
    <t>Вынос в натуру трассы КЛ-10 кВ</t>
  </si>
  <si>
    <t>Вынос в натуру трассы КЛ-0,4 кВ (постоянные)</t>
  </si>
  <si>
    <t>Вынос в натуру трассы КЛ-0,4кВ (временные)</t>
  </si>
  <si>
    <t>Строительство КЛ-10кВ в траншее без труб</t>
  </si>
  <si>
    <t>Строительство КЛ-10кВ в траншее с трубами</t>
  </si>
  <si>
    <t>Прокладка постоянных КЛ-0,4 из КТПН в ТП в траншее без труб</t>
  </si>
  <si>
    <t>Прокладка постоянных КЛ-0,4 из КТПН в ТП в траншее в трубах</t>
  </si>
  <si>
    <t>Перевод временных КЛ из ТП в КТПН в траншее без труб</t>
  </si>
  <si>
    <t>Перевод временных КЛ из ТП в КТПН в траншее в трубах</t>
  </si>
  <si>
    <t>ЛС №08-01-02.1</t>
  </si>
  <si>
    <t>Перевод временных КЛ из ТП в КТПН вздании</t>
  </si>
  <si>
    <t>Перевод временных КЛ из ТП в КТПН в здании</t>
  </si>
  <si>
    <t>Строительство КЛ-10кВ вздании</t>
  </si>
  <si>
    <t>ЛС №02-01-06.1</t>
  </si>
  <si>
    <t>Прокладка постоянных КЛ-0,4 из КТПН в ТП в здании</t>
  </si>
  <si>
    <t>ПНР КТПн</t>
  </si>
  <si>
    <t>ПНР КЛ-10кВ</t>
  </si>
  <si>
    <t>ПНР постоянные КЛ-0,4кВ</t>
  </si>
  <si>
    <t>ПНР временные КЛ-0,4кВ</t>
  </si>
  <si>
    <t>КГС КЛ-10 кВ</t>
  </si>
  <si>
    <t>КГС КЛ-0,4 кВ</t>
  </si>
  <si>
    <t>ПНР трансформаторов</t>
  </si>
  <si>
    <t>Строительство КЛ-10кВ в здании</t>
  </si>
  <si>
    <t>ЛС №02-01-03</t>
  </si>
  <si>
    <t>в ценах на ноябрь 2025 г.</t>
  </si>
  <si>
    <t>Налог на добавленную стоимость 22%</t>
  </si>
  <si>
    <t>Приказ Москомэкспертизы №80 от 29.08.2014г.</t>
  </si>
  <si>
    <t xml:space="preserve">Средства на содержание технического надзора 2,14%  от итога по главам 1-9           </t>
  </si>
  <si>
    <t>Затраты на содержание службы заказчика 3,93% от гл 1-9+12</t>
  </si>
  <si>
    <t>Приказ ПАО "Россети Московский регион" №612 от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</si>
</sst>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* #,##0.00;* \-#,##0.00;* &quot;-&quot;??;@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8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6" fontId="1" fillId="0" borderId="0" applyFont="0" applyFill="0" applyBorder="0" applyAlignment="0" applyProtection="0"/>
  </cellStyleXfs>
  <cellXfs count="131">
    <xf numFmtId="0" fontId="0" fillId="0" borderId="0" xfId="0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vertical="center" wrapText="1"/>
    </xf>
    <xf numFmtId="0" fontId="6" fillId="0" borderId="1" xfId="1" applyFont="1" applyBorder="1"/>
    <xf numFmtId="0" fontId="5" fillId="2" borderId="4" xfId="1" applyFont="1" applyFill="1" applyBorder="1"/>
    <xf numFmtId="0" fontId="5" fillId="0" borderId="4" xfId="1" applyFont="1" applyBorder="1"/>
    <xf numFmtId="0" fontId="6" fillId="0" borderId="4" xfId="1" applyFont="1" applyBorder="1"/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2" fontId="6" fillId="0" borderId="0" xfId="1" applyNumberFormat="1" applyFont="1"/>
    <xf numFmtId="0" fontId="6" fillId="3" borderId="2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/>
    <xf numFmtId="0" fontId="5" fillId="3" borderId="4" xfId="1" applyFont="1" applyFill="1" applyBorder="1" applyAlignment="1">
      <alignment wrapText="1"/>
    </xf>
    <xf numFmtId="0" fontId="6" fillId="3" borderId="4" xfId="1" applyFont="1" applyFill="1" applyBorder="1"/>
    <xf numFmtId="0" fontId="5" fillId="3" borderId="4" xfId="1" applyFont="1" applyFill="1" applyBorder="1"/>
    <xf numFmtId="0" fontId="6" fillId="0" borderId="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6" fillId="3" borderId="6" xfId="1" applyFont="1" applyFill="1" applyBorder="1" applyAlignment="1">
      <alignment wrapText="1"/>
    </xf>
    <xf numFmtId="0" fontId="6" fillId="4" borderId="3" xfId="1" applyFont="1" applyFill="1" applyBorder="1" applyAlignment="1">
      <alignment horizontal="center" vertical="center"/>
    </xf>
    <xf numFmtId="0" fontId="6" fillId="4" borderId="4" xfId="1" applyFont="1" applyFill="1" applyBorder="1"/>
    <xf numFmtId="0" fontId="5" fillId="4" borderId="4" xfId="1" applyFont="1" applyFill="1" applyBorder="1"/>
    <xf numFmtId="0" fontId="5" fillId="4" borderId="4" xfId="1" applyFont="1" applyFill="1" applyBorder="1" applyAlignment="1">
      <alignment wrapText="1"/>
    </xf>
    <xf numFmtId="166" fontId="6" fillId="0" borderId="2" xfId="2" applyFont="1" applyFill="1" applyBorder="1" applyAlignment="1">
      <alignment horizontal="center"/>
    </xf>
    <xf numFmtId="166" fontId="5" fillId="2" borderId="2" xfId="2" applyFont="1" applyFill="1" applyBorder="1" applyAlignment="1">
      <alignment horizontal="center"/>
    </xf>
    <xf numFmtId="166" fontId="5" fillId="4" borderId="4" xfId="2" applyFont="1" applyFill="1" applyBorder="1" applyAlignment="1">
      <alignment horizontal="center"/>
    </xf>
    <xf numFmtId="166" fontId="5" fillId="4" borderId="7" xfId="2" applyFont="1" applyFill="1" applyBorder="1" applyAlignment="1">
      <alignment horizontal="center"/>
    </xf>
    <xf numFmtId="166" fontId="6" fillId="0" borderId="4" xfId="2" applyFont="1" applyFill="1" applyBorder="1" applyAlignment="1">
      <alignment horizontal="center"/>
    </xf>
    <xf numFmtId="166" fontId="6" fillId="0" borderId="7" xfId="2" applyFont="1" applyFill="1" applyBorder="1" applyAlignment="1">
      <alignment horizontal="center"/>
    </xf>
    <xf numFmtId="166" fontId="5" fillId="3" borderId="2" xfId="2" applyFont="1" applyFill="1" applyBorder="1" applyAlignment="1">
      <alignment horizontal="center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wrapText="1"/>
    </xf>
    <xf numFmtId="0" fontId="5" fillId="4" borderId="6" xfId="1" applyFont="1" applyFill="1" applyBorder="1" applyAlignment="1">
      <alignment wrapText="1"/>
    </xf>
    <xf numFmtId="166" fontId="5" fillId="3" borderId="8" xfId="2" applyFont="1" applyFill="1" applyBorder="1" applyAlignment="1">
      <alignment horizontal="center"/>
    </xf>
    <xf numFmtId="166" fontId="5" fillId="4" borderId="6" xfId="2" applyFont="1" applyFill="1" applyBorder="1" applyAlignment="1">
      <alignment horizontal="center"/>
    </xf>
    <xf numFmtId="166" fontId="5" fillId="4" borderId="9" xfId="2" applyFont="1" applyFill="1" applyBorder="1" applyAlignment="1">
      <alignment horizontal="center"/>
    </xf>
    <xf numFmtId="166" fontId="6" fillId="0" borderId="10" xfId="2" applyFont="1" applyFill="1" applyBorder="1" applyAlignment="1">
      <alignment horizontal="center"/>
    </xf>
    <xf numFmtId="166" fontId="5" fillId="4" borderId="2" xfId="2" applyFont="1" applyFill="1" applyBorder="1" applyAlignment="1">
      <alignment horizontal="center"/>
    </xf>
    <xf numFmtId="0" fontId="6" fillId="0" borderId="3" xfId="1" applyFont="1" applyBorder="1" applyAlignment="1">
      <alignment wrapText="1"/>
    </xf>
    <xf numFmtId="0" fontId="6" fillId="0" borderId="3" xfId="1" applyFont="1" applyBorder="1" applyAlignment="1">
      <alignment horizontal="left" vertical="center" wrapText="1"/>
    </xf>
    <xf numFmtId="0" fontId="5" fillId="2" borderId="5" xfId="1" applyFont="1" applyFill="1" applyBorder="1" applyAlignment="1">
      <alignment wrapText="1"/>
    </xf>
    <xf numFmtId="166" fontId="5" fillId="2" borderId="8" xfId="2" applyFont="1" applyFill="1" applyBorder="1" applyAlignment="1">
      <alignment horizontal="center"/>
    </xf>
    <xf numFmtId="166" fontId="5" fillId="3" borderId="1" xfId="2" applyFont="1" applyFill="1" applyBorder="1" applyAlignment="1">
      <alignment horizontal="center"/>
    </xf>
    <xf numFmtId="0" fontId="3" fillId="0" borderId="2" xfId="0" applyFont="1" applyBorder="1"/>
    <xf numFmtId="164" fontId="0" fillId="0" borderId="2" xfId="0" applyNumberFormat="1" applyBorder="1"/>
    <xf numFmtId="0" fontId="6" fillId="0" borderId="2" xfId="1" applyFont="1" applyBorder="1" applyAlignment="1">
      <alignment horizontal="center" vertical="center" wrapText="1"/>
    </xf>
    <xf numFmtId="0" fontId="6" fillId="0" borderId="0" xfId="0" applyFont="1"/>
    <xf numFmtId="0" fontId="6" fillId="0" borderId="7" xfId="0" applyFont="1" applyBorder="1"/>
    <xf numFmtId="0" fontId="6" fillId="0" borderId="2" xfId="0" applyFont="1" applyBorder="1"/>
    <xf numFmtId="4" fontId="6" fillId="0" borderId="0" xfId="0" applyNumberFormat="1" applyFont="1"/>
    <xf numFmtId="164" fontId="6" fillId="0" borderId="0" xfId="0" applyNumberFormat="1" applyFont="1"/>
    <xf numFmtId="165" fontId="6" fillId="0" borderId="0" xfId="0" applyNumberFormat="1" applyFont="1"/>
    <xf numFmtId="0" fontId="6" fillId="0" borderId="2" xfId="1" applyFont="1" applyBorder="1" applyAlignment="1">
      <alignment vertical="top" wrapText="1"/>
    </xf>
    <xf numFmtId="166" fontId="6" fillId="0" borderId="0" xfId="2" applyFont="1" applyFill="1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9" fillId="0" borderId="0" xfId="0" applyFont="1"/>
    <xf numFmtId="0" fontId="10" fillId="0" borderId="0" xfId="0" applyFont="1"/>
    <xf numFmtId="164" fontId="10" fillId="0" borderId="0" xfId="0" applyNumberFormat="1" applyFont="1"/>
    <xf numFmtId="0" fontId="6" fillId="0" borderId="2" xfId="1" applyFont="1" applyBorder="1"/>
    <xf numFmtId="0" fontId="6" fillId="0" borderId="2" xfId="1" applyFont="1" applyBorder="1" applyAlignment="1">
      <alignment wrapText="1"/>
    </xf>
    <xf numFmtId="0" fontId="5" fillId="0" borderId="0" xfId="0" applyFont="1"/>
    <xf numFmtId="0" fontId="6" fillId="6" borderId="10" xfId="0" applyFont="1" applyFill="1" applyBorder="1"/>
    <xf numFmtId="0" fontId="6" fillId="6" borderId="2" xfId="0" applyFont="1" applyFill="1" applyBorder="1"/>
    <xf numFmtId="164" fontId="6" fillId="7" borderId="1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14" fontId="6" fillId="0" borderId="0" xfId="0" applyNumberFormat="1" applyFont="1"/>
    <xf numFmtId="0" fontId="6" fillId="11" borderId="18" xfId="0" applyFont="1" applyFill="1" applyBorder="1" applyAlignment="1">
      <alignment horizontal="right"/>
    </xf>
    <xf numFmtId="0" fontId="6" fillId="11" borderId="19" xfId="0" applyFont="1" applyFill="1" applyBorder="1" applyAlignment="1">
      <alignment horizontal="right"/>
    </xf>
    <xf numFmtId="0" fontId="6" fillId="11" borderId="20" xfId="0" applyFont="1" applyFill="1" applyBorder="1" applyAlignment="1">
      <alignment horizontal="right"/>
    </xf>
    <xf numFmtId="0" fontId="6" fillId="12" borderId="7" xfId="0" applyFont="1" applyFill="1" applyBorder="1"/>
    <xf numFmtId="164" fontId="6" fillId="9" borderId="10" xfId="0" applyNumberFormat="1" applyFont="1" applyFill="1" applyBorder="1"/>
    <xf numFmtId="0" fontId="5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4" fontId="5" fillId="10" borderId="10" xfId="0" applyNumberFormat="1" applyFont="1" applyFill="1" applyBorder="1"/>
    <xf numFmtId="4" fontId="6" fillId="10" borderId="10" xfId="0" applyNumberFormat="1" applyFont="1" applyFill="1" applyBorder="1"/>
    <xf numFmtId="4" fontId="5" fillId="10" borderId="2" xfId="0" applyNumberFormat="1" applyFont="1" applyFill="1" applyBorder="1"/>
    <xf numFmtId="4" fontId="6" fillId="10" borderId="2" xfId="0" applyNumberFormat="1" applyFont="1" applyFill="1" applyBorder="1"/>
    <xf numFmtId="0" fontId="6" fillId="8" borderId="16" xfId="0" applyFont="1" applyFill="1" applyBorder="1" applyAlignment="1">
      <alignment horizontal="center" vertical="center"/>
    </xf>
    <xf numFmtId="14" fontId="6" fillId="12" borderId="7" xfId="0" applyNumberFormat="1" applyFont="1" applyFill="1" applyBorder="1"/>
    <xf numFmtId="17" fontId="6" fillId="12" borderId="7" xfId="0" applyNumberFormat="1" applyFont="1" applyFill="1" applyBorder="1"/>
    <xf numFmtId="4" fontId="6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6" fillId="6" borderId="23" xfId="0" applyFont="1" applyFill="1" applyBorder="1"/>
    <xf numFmtId="0" fontId="6" fillId="6" borderId="7" xfId="0" applyFont="1" applyFill="1" applyBorder="1"/>
    <xf numFmtId="164" fontId="5" fillId="9" borderId="23" xfId="0" applyNumberFormat="1" applyFont="1" applyFill="1" applyBorder="1"/>
    <xf numFmtId="0" fontId="6" fillId="2" borderId="2" xfId="1" applyFont="1" applyFill="1" applyBorder="1"/>
    <xf numFmtId="0" fontId="5" fillId="2" borderId="2" xfId="1" applyFont="1" applyFill="1" applyBorder="1" applyAlignment="1">
      <alignment wrapText="1"/>
    </xf>
    <xf numFmtId="0" fontId="6" fillId="3" borderId="2" xfId="1" applyFont="1" applyFill="1" applyBorder="1"/>
    <xf numFmtId="0" fontId="5" fillId="3" borderId="2" xfId="1" applyFont="1" applyFill="1" applyBorder="1" applyAlignment="1">
      <alignment vertical="center" wrapText="1"/>
    </xf>
    <xf numFmtId="0" fontId="5" fillId="3" borderId="3" xfId="1" applyFont="1" applyFill="1" applyBorder="1" applyAlignment="1">
      <alignment vertical="center" wrapText="1"/>
    </xf>
    <xf numFmtId="166" fontId="5" fillId="2" borderId="3" xfId="2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0" borderId="4" xfId="1" applyFont="1" applyBorder="1" applyAlignment="1">
      <alignment vertical="center" wrapText="1"/>
    </xf>
    <xf numFmtId="0" fontId="6" fillId="0" borderId="4" xfId="1" applyFont="1" applyBorder="1" applyAlignment="1">
      <alignment vertical="center"/>
    </xf>
    <xf numFmtId="9" fontId="6" fillId="0" borderId="0" xfId="0" applyNumberFormat="1" applyFont="1"/>
    <xf numFmtId="166" fontId="5" fillId="4" borderId="8" xfId="2" applyFont="1" applyFill="1" applyBorder="1" applyAlignment="1">
      <alignment horizontal="center"/>
    </xf>
    <xf numFmtId="164" fontId="0" fillId="0" borderId="0" xfId="0" applyNumberFormat="1"/>
    <xf numFmtId="0" fontId="6" fillId="0" borderId="0" xfId="0" applyFont="1" applyAlignment="1">
      <alignment horizontal="left"/>
    </xf>
    <xf numFmtId="0" fontId="4" fillId="0" borderId="0" xfId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 wrapText="1"/>
    </xf>
    <xf numFmtId="0" fontId="8" fillId="2" borderId="0" xfId="1" applyFont="1" applyFill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1" fontId="11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5" borderId="12" xfId="0" applyFont="1" applyFill="1" applyBorder="1" applyAlignment="1">
      <alignment horizontal="left"/>
    </xf>
    <xf numFmtId="0" fontId="6" fillId="5" borderId="14" xfId="0" applyFont="1" applyFill="1" applyBorder="1" applyAlignment="1">
      <alignment horizontal="left"/>
    </xf>
    <xf numFmtId="4" fontId="6" fillId="0" borderId="0" xfId="0" applyNumberFormat="1" applyFont="1" applyAlignment="1">
      <alignment horizontal="center" vertical="center"/>
    </xf>
    <xf numFmtId="0" fontId="6" fillId="5" borderId="21" xfId="0" applyFont="1" applyFill="1" applyBorder="1" applyAlignment="1">
      <alignment horizontal="right"/>
    </xf>
    <xf numFmtId="0" fontId="6" fillId="5" borderId="22" xfId="0" applyFont="1" applyFill="1" applyBorder="1" applyAlignment="1">
      <alignment horizontal="right"/>
    </xf>
    <xf numFmtId="0" fontId="6" fillId="5" borderId="11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/>
    </xf>
    <xf numFmtId="0" fontId="8" fillId="0" borderId="0" xfId="1" applyFont="1" applyAlignment="1">
      <alignment horizontal="right"/>
    </xf>
  </cellXfs>
  <cellStyles count="3">
    <cellStyle name="Обычный" xfId="0" builtinId="0"/>
    <cellStyle name="Обычный_Сводный сметный расчет МКС коллектор испр" xfId="1" xr:uid="{00000000-0005-0000-0000-000001000000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L86"/>
  <sheetViews>
    <sheetView tabSelected="1" view="pageBreakPreview" topLeftCell="A45" zoomScale="90" zoomScaleNormal="100" zoomScaleSheetLayoutView="90" workbookViewId="0">
      <selection activeCell="E64" sqref="E64"/>
    </sheetView>
  </sheetViews>
  <sheetFormatPr defaultRowHeight="12.75" x14ac:dyDescent="0.2"/>
  <cols>
    <col min="1" max="1" width="4.7109375" customWidth="1"/>
    <col min="2" max="2" width="20.7109375" customWidth="1"/>
    <col min="3" max="3" width="48.5703125" customWidth="1"/>
    <col min="4" max="7" width="13.7109375" customWidth="1"/>
    <col min="8" max="8" width="15.140625" customWidth="1"/>
    <col min="9" max="9" width="12.5703125" customWidth="1"/>
    <col min="10" max="10" width="8.28515625" style="60" customWidth="1"/>
    <col min="11" max="11" width="20.140625" style="60" customWidth="1"/>
    <col min="12" max="12" width="7.140625" style="60" customWidth="1"/>
    <col min="16" max="16" width="14" customWidth="1"/>
  </cols>
  <sheetData>
    <row r="1" spans="1:12" ht="23.25" customHeight="1" x14ac:dyDescent="0.2">
      <c r="A1" s="115" t="str">
        <f>ТЕКУЩИЕ!A1</f>
        <v>Сводный сметный расчет сметной стоимости</v>
      </c>
      <c r="B1" s="115"/>
      <c r="C1" s="115"/>
      <c r="D1" s="115"/>
      <c r="E1" s="115"/>
      <c r="F1" s="115"/>
      <c r="G1" s="115"/>
      <c r="H1" s="115"/>
    </row>
    <row r="2" spans="1:12" ht="15" customHeight="1" x14ac:dyDescent="0.2">
      <c r="A2" s="122" t="str">
        <f>ТЕКУЩИЕ!A2</f>
        <v>шифр МРЭC-2023-004</v>
      </c>
      <c r="B2" s="122"/>
      <c r="C2" s="122"/>
      <c r="D2" s="122"/>
      <c r="E2" s="122"/>
      <c r="F2" s="122"/>
      <c r="G2" s="122"/>
      <c r="H2" s="122"/>
      <c r="J2" s="60" t="s">
        <v>39</v>
      </c>
    </row>
    <row r="3" spans="1:12" ht="51.75" customHeight="1" x14ac:dyDescent="0.2">
      <c r="A3" s="116" t="str">
        <f>ТЕКУЩИЕ!A3</f>
        <v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v>
      </c>
      <c r="B3" s="116"/>
      <c r="C3" s="116"/>
      <c r="D3" s="116"/>
      <c r="E3" s="116"/>
      <c r="F3" s="116"/>
      <c r="G3" s="116"/>
      <c r="H3" s="116"/>
      <c r="J3" s="62">
        <f>ТЕКУЩИЕ!I9</f>
        <v>4</v>
      </c>
      <c r="K3" s="62" t="str">
        <f>ТЕКУЩИЕ!J9</f>
        <v>квартал</v>
      </c>
      <c r="L3" s="61">
        <f>ТЕКУЩИЕ!K9</f>
        <v>2025</v>
      </c>
    </row>
    <row r="4" spans="1:12" ht="15.75" x14ac:dyDescent="0.2">
      <c r="A4" s="121" t="str">
        <f>ТЕКУЩИЕ!A7</f>
        <v>SAP I-307929</v>
      </c>
      <c r="B4" s="121"/>
      <c r="C4" s="121"/>
      <c r="D4" s="121"/>
      <c r="E4" s="121"/>
      <c r="F4" s="121"/>
      <c r="G4" s="121"/>
      <c r="H4" s="121"/>
      <c r="J4" s="62"/>
      <c r="K4" s="62"/>
    </row>
    <row r="5" spans="1:12" x14ac:dyDescent="0.2">
      <c r="A5" s="2"/>
      <c r="B5" s="1"/>
      <c r="C5" s="1"/>
      <c r="D5" s="1"/>
      <c r="E5" s="1"/>
      <c r="F5" s="117" t="s">
        <v>35</v>
      </c>
      <c r="G5" s="117"/>
      <c r="H5" s="117"/>
      <c r="J5" s="62">
        <v>6.87</v>
      </c>
      <c r="K5" s="62" t="s">
        <v>41</v>
      </c>
    </row>
    <row r="6" spans="1:12" x14ac:dyDescent="0.2">
      <c r="A6" s="118" t="s">
        <v>25</v>
      </c>
      <c r="B6" s="119" t="s">
        <v>0</v>
      </c>
      <c r="C6" s="118" t="s">
        <v>1</v>
      </c>
      <c r="D6" s="119" t="s">
        <v>2</v>
      </c>
      <c r="E6" s="119"/>
      <c r="F6" s="119"/>
      <c r="G6" s="119"/>
      <c r="H6" s="120" t="s">
        <v>3</v>
      </c>
      <c r="J6" s="62">
        <v>9.76</v>
      </c>
      <c r="K6" s="62" t="s">
        <v>27</v>
      </c>
    </row>
    <row r="7" spans="1:12" ht="25.5" x14ac:dyDescent="0.2">
      <c r="A7" s="118"/>
      <c r="B7" s="119"/>
      <c r="C7" s="118"/>
      <c r="D7" s="59" t="s">
        <v>4</v>
      </c>
      <c r="E7" s="59" t="s">
        <v>5</v>
      </c>
      <c r="F7" s="59" t="s">
        <v>6</v>
      </c>
      <c r="G7" s="59" t="s">
        <v>7</v>
      </c>
      <c r="H7" s="120"/>
    </row>
    <row r="8" spans="1:12" x14ac:dyDescent="0.2">
      <c r="A8" s="21">
        <v>1</v>
      </c>
      <c r="B8" s="22">
        <v>2</v>
      </c>
      <c r="C8" s="23">
        <v>3</v>
      </c>
      <c r="D8" s="30">
        <v>4</v>
      </c>
      <c r="E8" s="3">
        <v>5</v>
      </c>
      <c r="F8" s="30">
        <v>6</v>
      </c>
      <c r="G8" s="30">
        <v>7</v>
      </c>
      <c r="H8" s="31">
        <v>8</v>
      </c>
    </row>
    <row r="9" spans="1:12" x14ac:dyDescent="0.2">
      <c r="A9" s="13"/>
      <c r="B9" s="11" t="s">
        <v>23</v>
      </c>
      <c r="C9" s="23"/>
      <c r="D9" s="23"/>
      <c r="E9" s="23"/>
      <c r="F9" s="23"/>
      <c r="G9" s="23"/>
      <c r="H9" s="24"/>
    </row>
    <row r="10" spans="1:12" x14ac:dyDescent="0.2">
      <c r="A10" s="13">
        <f>ТЕКУЩИЕ!A13</f>
        <v>1</v>
      </c>
      <c r="B10" s="5" t="str">
        <f>ТЕКУЩИЕ!B13</f>
        <v>ЛС №01-01-01</v>
      </c>
      <c r="C10" s="8" t="str">
        <f>ТЕКУЩИЕ!C13</f>
        <v>Вынос в натуру строительных осей БКТП</v>
      </c>
      <c r="D10" s="37">
        <v>0</v>
      </c>
      <c r="E10" s="37">
        <v>0</v>
      </c>
      <c r="F10" s="37">
        <v>0</v>
      </c>
      <c r="G10" s="37">
        <f>ТЕКУЩИЕ!G13/Базовые!J6</f>
        <v>2.35</v>
      </c>
      <c r="H10" s="37">
        <f>SUM(D10:G10)</f>
        <v>2.35</v>
      </c>
      <c r="J10" s="63"/>
    </row>
    <row r="11" spans="1:12" x14ac:dyDescent="0.2">
      <c r="A11" s="13">
        <f>ТЕКУЩИЕ!A14</f>
        <v>2</v>
      </c>
      <c r="B11" s="5" t="str">
        <f>ТЕКУЩИЕ!B14</f>
        <v>ЛС №01-01-02</v>
      </c>
      <c r="C11" s="5" t="str">
        <f>ТЕКУЩИЕ!C14</f>
        <v>Вынос в натуру трассы КЛ-10 кВ</v>
      </c>
      <c r="D11" s="37">
        <v>0</v>
      </c>
      <c r="E11" s="37">
        <v>0</v>
      </c>
      <c r="F11" s="37">
        <v>0</v>
      </c>
      <c r="G11" s="37">
        <f>ТЕКУЩИЕ!G14/Базовые!J6</f>
        <v>3.67</v>
      </c>
      <c r="H11" s="37">
        <f>SUM(D11:G11)</f>
        <v>3.67</v>
      </c>
      <c r="J11" s="63"/>
    </row>
    <row r="12" spans="1:12" x14ac:dyDescent="0.2">
      <c r="A12" s="13">
        <f>ТЕКУЩИЕ!A15</f>
        <v>3</v>
      </c>
      <c r="B12" s="5" t="str">
        <f>ТЕКУЩИЕ!B15</f>
        <v>ЛС №01-01-03</v>
      </c>
      <c r="C12" s="5" t="str">
        <f>ТЕКУЩИЕ!C15</f>
        <v>Вынос в натуру трассы КЛ-0,4 кВ (постоянные)</v>
      </c>
      <c r="D12" s="37">
        <v>0</v>
      </c>
      <c r="E12" s="37">
        <v>0</v>
      </c>
      <c r="F12" s="37">
        <v>0</v>
      </c>
      <c r="G12" s="37">
        <f>ТЕКУЩИЕ!G15/Базовые!J6</f>
        <v>7.28</v>
      </c>
      <c r="H12" s="37">
        <f>SUM(D12:G12)</f>
        <v>7.28</v>
      </c>
      <c r="J12" s="63"/>
    </row>
    <row r="13" spans="1:12" hidden="1" x14ac:dyDescent="0.2">
      <c r="A13" s="13"/>
      <c r="B13" s="5" t="str">
        <f>ТЕКУЩИЕ!B16</f>
        <v>ЛС №01-01-04</v>
      </c>
      <c r="C13" s="110" t="str">
        <f>ТЕКУЩИЕ!C16</f>
        <v>Вынос в натуру трассы 2КЛ-6кВ</v>
      </c>
      <c r="D13" s="37">
        <v>0</v>
      </c>
      <c r="E13" s="37">
        <v>0</v>
      </c>
      <c r="F13" s="37">
        <v>0</v>
      </c>
      <c r="G13" s="37"/>
      <c r="H13" s="37">
        <f t="shared" ref="H13:H14" si="0">SUM(D13:G13)</f>
        <v>0</v>
      </c>
      <c r="J13" s="63"/>
    </row>
    <row r="14" spans="1:12" ht="21" customHeight="1" x14ac:dyDescent="0.2">
      <c r="A14" s="13">
        <v>4</v>
      </c>
      <c r="B14" s="5" t="str">
        <f>ТЕКУЩИЕ!B17</f>
        <v>ЛС №01-01-05</v>
      </c>
      <c r="C14" s="110" t="str">
        <f>ТЕКУЩИЕ!C17</f>
        <v>Вынос в натуру трассы КЛ-0,4кВ (временные)</v>
      </c>
      <c r="D14" s="37">
        <v>0</v>
      </c>
      <c r="E14" s="37">
        <v>0</v>
      </c>
      <c r="F14" s="37">
        <v>0</v>
      </c>
      <c r="G14" s="37">
        <f>ТЕКУЩИЕ!G17/Базовые!J6</f>
        <v>5.43</v>
      </c>
      <c r="H14" s="37">
        <f t="shared" si="0"/>
        <v>5.43</v>
      </c>
      <c r="J14" s="63"/>
    </row>
    <row r="15" spans="1:12" ht="14.25" customHeight="1" x14ac:dyDescent="0.2">
      <c r="A15" s="25"/>
      <c r="B15" s="26"/>
      <c r="C15" s="10" t="s">
        <v>24</v>
      </c>
      <c r="D15" s="38">
        <f>SUM(D10:D12)</f>
        <v>0</v>
      </c>
      <c r="E15" s="38">
        <f>SUM(E10:E12)</f>
        <v>0</v>
      </c>
      <c r="F15" s="38">
        <f>SUM(F10:F12)</f>
        <v>0</v>
      </c>
      <c r="G15" s="38">
        <f>SUM(G10:G14)</f>
        <v>18.73</v>
      </c>
      <c r="H15" s="38">
        <f>SUM(D15:G15)</f>
        <v>18.73</v>
      </c>
      <c r="J15" s="63"/>
      <c r="K15" s="64"/>
      <c r="L15" s="64"/>
    </row>
    <row r="16" spans="1:12" x14ac:dyDescent="0.2">
      <c r="A16" s="33"/>
      <c r="B16" s="34"/>
      <c r="C16" s="35"/>
      <c r="D16" s="39"/>
      <c r="E16" s="39"/>
      <c r="F16" s="39"/>
      <c r="G16" s="39"/>
      <c r="H16" s="40"/>
    </row>
    <row r="17" spans="1:12" x14ac:dyDescent="0.2">
      <c r="A17" s="13"/>
      <c r="B17" s="11" t="s">
        <v>8</v>
      </c>
      <c r="C17" s="11"/>
      <c r="D17" s="41"/>
      <c r="E17" s="41"/>
      <c r="F17" s="41"/>
      <c r="G17" s="41"/>
      <c r="H17" s="42"/>
    </row>
    <row r="18" spans="1:12" x14ac:dyDescent="0.2">
      <c r="A18" s="4">
        <f>ТЕКУЩИЕ!A21</f>
        <v>5</v>
      </c>
      <c r="B18" s="5" t="str">
        <f>ТЕКУЩИЕ!B21</f>
        <v>ЛС №02-01-01</v>
      </c>
      <c r="C18" s="8" t="s">
        <v>97</v>
      </c>
      <c r="D18" s="37">
        <v>0.15</v>
      </c>
      <c r="E18" s="37">
        <v>5.45</v>
      </c>
      <c r="F18" s="37"/>
      <c r="G18" s="37">
        <v>0</v>
      </c>
      <c r="H18" s="37">
        <f t="shared" ref="H18:H20" si="1">SUM(D18:G18)</f>
        <v>5.6</v>
      </c>
      <c r="J18" s="65"/>
    </row>
    <row r="19" spans="1:12" x14ac:dyDescent="0.2">
      <c r="A19" s="4">
        <v>6</v>
      </c>
      <c r="B19" s="5" t="str">
        <f>ТЕКУЩИЕ!B22</f>
        <v>ЛС №02-01-02</v>
      </c>
      <c r="C19" s="8" t="s">
        <v>98</v>
      </c>
      <c r="D19" s="37">
        <v>0.17</v>
      </c>
      <c r="E19" s="37">
        <v>4.8499999999999996</v>
      </c>
      <c r="F19" s="37"/>
      <c r="G19" s="37"/>
      <c r="H19" s="37">
        <f t="shared" si="1"/>
        <v>5.0199999999999996</v>
      </c>
      <c r="J19" s="65"/>
    </row>
    <row r="20" spans="1:12" hidden="1" x14ac:dyDescent="0.2">
      <c r="A20" s="4">
        <f>ТЕКУЩИЕ!A23</f>
        <v>7</v>
      </c>
      <c r="B20" s="5" t="str">
        <f>ТЕКУЩИЕ!B23</f>
        <v>ЛС №02-01-03</v>
      </c>
      <c r="C20" s="8" t="s">
        <v>71</v>
      </c>
      <c r="D20" s="37"/>
      <c r="E20" s="37"/>
      <c r="F20" s="37"/>
      <c r="G20" s="37">
        <v>0</v>
      </c>
      <c r="H20" s="37">
        <f t="shared" si="1"/>
        <v>0</v>
      </c>
      <c r="J20" s="65"/>
    </row>
    <row r="21" spans="1:12" hidden="1" x14ac:dyDescent="0.2">
      <c r="A21" s="4" t="e">
        <f>ТЕКУЩИЕ!#REF!</f>
        <v>#REF!</v>
      </c>
      <c r="B21" s="5" t="e">
        <f>ТЕКУЩИЕ!#REF!</f>
        <v>#REF!</v>
      </c>
      <c r="C21" s="8" t="s">
        <v>72</v>
      </c>
      <c r="D21" s="37"/>
      <c r="E21" s="37"/>
      <c r="F21" s="37"/>
      <c r="G21" s="37">
        <v>0</v>
      </c>
      <c r="H21" s="37">
        <f t="shared" ref="H21:H27" si="2">SUM(D21:G21)</f>
        <v>0</v>
      </c>
      <c r="J21" s="65"/>
    </row>
    <row r="22" spans="1:12" ht="23.25" customHeight="1" x14ac:dyDescent="0.2">
      <c r="A22" s="4">
        <v>7</v>
      </c>
      <c r="B22" s="5" t="s">
        <v>117</v>
      </c>
      <c r="C22" s="8" t="s">
        <v>106</v>
      </c>
      <c r="D22" s="37">
        <v>0.57999999999999996</v>
      </c>
      <c r="E22" s="37">
        <v>42.52</v>
      </c>
      <c r="F22" s="37"/>
      <c r="G22" s="37">
        <v>0</v>
      </c>
      <c r="H22" s="37">
        <f>SUM(D22:G22)</f>
        <v>43.1</v>
      </c>
      <c r="I22" s="114"/>
      <c r="J22" s="114"/>
      <c r="K22" s="63"/>
      <c r="L22" s="63"/>
    </row>
    <row r="23" spans="1:12" ht="46.5" customHeight="1" x14ac:dyDescent="0.2">
      <c r="A23" s="13">
        <v>8</v>
      </c>
      <c r="B23" s="5" t="str">
        <f>ТЕКУЩИЕ!B24</f>
        <v>ЛС №02-01-05</v>
      </c>
      <c r="C23" s="109" t="s">
        <v>99</v>
      </c>
      <c r="D23" s="37">
        <v>19.38</v>
      </c>
      <c r="E23" s="37">
        <v>63.73</v>
      </c>
      <c r="F23" s="37"/>
      <c r="G23" s="37"/>
      <c r="H23" s="37">
        <f t="shared" si="2"/>
        <v>83.11</v>
      </c>
      <c r="J23" s="65"/>
    </row>
    <row r="24" spans="1:12" ht="35.25" customHeight="1" x14ac:dyDescent="0.2">
      <c r="A24" s="13">
        <v>9</v>
      </c>
      <c r="B24" s="5" t="s">
        <v>69</v>
      </c>
      <c r="C24" s="109" t="s">
        <v>100</v>
      </c>
      <c r="D24" s="37">
        <v>26.39</v>
      </c>
      <c r="E24" s="37">
        <v>62.55</v>
      </c>
      <c r="F24" s="37"/>
      <c r="G24" s="37"/>
      <c r="H24" s="37">
        <f t="shared" si="2"/>
        <v>88.94</v>
      </c>
      <c r="J24" s="65"/>
    </row>
    <row r="25" spans="1:12" ht="35.25" customHeight="1" x14ac:dyDescent="0.2">
      <c r="A25" s="4">
        <v>10</v>
      </c>
      <c r="B25" s="5" t="s">
        <v>107</v>
      </c>
      <c r="C25" s="8" t="s">
        <v>108</v>
      </c>
      <c r="D25" s="37">
        <v>1.89</v>
      </c>
      <c r="E25" s="37">
        <v>37.08</v>
      </c>
      <c r="F25" s="37"/>
      <c r="G25" s="37">
        <v>0</v>
      </c>
      <c r="H25" s="37">
        <f t="shared" ref="H25" si="3">SUM(D25:G25)</f>
        <v>38.97</v>
      </c>
      <c r="I25" s="107"/>
      <c r="J25" s="107"/>
      <c r="K25" s="63"/>
      <c r="L25" s="63"/>
    </row>
    <row r="26" spans="1:12" x14ac:dyDescent="0.2">
      <c r="A26" s="13">
        <v>11</v>
      </c>
      <c r="B26" s="5" t="str">
        <f>ТЕКУЩИЕ!B27</f>
        <v>ЛС №02-01-07</v>
      </c>
      <c r="C26" s="109" t="s">
        <v>84</v>
      </c>
      <c r="D26" s="37"/>
      <c r="E26" s="37">
        <v>35.25</v>
      </c>
      <c r="F26" s="37">
        <v>392.55</v>
      </c>
      <c r="G26" s="37"/>
      <c r="H26" s="37">
        <f t="shared" si="2"/>
        <v>427.8</v>
      </c>
      <c r="J26" s="65"/>
    </row>
    <row r="27" spans="1:12" x14ac:dyDescent="0.2">
      <c r="A27" s="13">
        <v>12</v>
      </c>
      <c r="B27" s="5" t="str">
        <f>ТЕКУЩИЕ!B28</f>
        <v>ЛС №02-01-08</v>
      </c>
      <c r="C27" s="109" t="s">
        <v>86</v>
      </c>
      <c r="D27" s="37">
        <v>21.94</v>
      </c>
      <c r="E27" s="37">
        <v>4.0199999999999996</v>
      </c>
      <c r="F27" s="37"/>
      <c r="G27" s="37"/>
      <c r="H27" s="37">
        <f t="shared" si="2"/>
        <v>25.96</v>
      </c>
      <c r="J27" s="65"/>
    </row>
    <row r="28" spans="1:12" x14ac:dyDescent="0.2">
      <c r="A28" s="25"/>
      <c r="B28" s="26"/>
      <c r="C28" s="10" t="s">
        <v>9</v>
      </c>
      <c r="D28" s="38">
        <f>SUM(D18:D27)</f>
        <v>70.5</v>
      </c>
      <c r="E28" s="38">
        <f>SUM(E18:E27)</f>
        <v>255.45</v>
      </c>
      <c r="F28" s="38">
        <f>SUM(F18:F27)</f>
        <v>392.55</v>
      </c>
      <c r="G28" s="38">
        <f>SUM(G18:G21)</f>
        <v>0</v>
      </c>
      <c r="H28" s="38">
        <f>SUM(D28:G28)</f>
        <v>718.5</v>
      </c>
      <c r="J28" s="65"/>
    </row>
    <row r="29" spans="1:12" hidden="1" x14ac:dyDescent="0.2">
      <c r="A29" s="33"/>
      <c r="B29" s="34"/>
      <c r="C29" s="35"/>
      <c r="D29" s="39"/>
      <c r="E29" s="39"/>
      <c r="F29" s="39"/>
      <c r="G29" s="39"/>
      <c r="H29" s="40"/>
      <c r="J29" s="65"/>
    </row>
    <row r="30" spans="1:12" hidden="1" x14ac:dyDescent="0.2">
      <c r="A30" s="13"/>
      <c r="B30" s="11" t="e">
        <f>ТЕКУЩИЕ!#REF!</f>
        <v>#REF!</v>
      </c>
      <c r="C30" s="11"/>
      <c r="D30" s="41"/>
      <c r="E30" s="41"/>
      <c r="F30" s="41"/>
      <c r="G30" s="41"/>
      <c r="H30" s="42"/>
    </row>
    <row r="31" spans="1:12" hidden="1" x14ac:dyDescent="0.2">
      <c r="A31" s="4" t="e">
        <f>ТЕКУЩИЕ!#REF!</f>
        <v>#REF!</v>
      </c>
      <c r="B31" s="5" t="e">
        <f>ТЕКУЩИЕ!#REF!</f>
        <v>#REF!</v>
      </c>
      <c r="C31" s="8" t="e">
        <f>ТЕКУЩИЕ!#REF!</f>
        <v>#REF!</v>
      </c>
      <c r="D31" s="37">
        <v>0</v>
      </c>
      <c r="E31" s="37">
        <v>0</v>
      </c>
      <c r="F31" s="37">
        <v>0</v>
      </c>
      <c r="G31" s="37">
        <v>0</v>
      </c>
      <c r="H31" s="37">
        <f t="shared" ref="H31:H32" si="4">SUM(D31:G31)</f>
        <v>0</v>
      </c>
      <c r="J31" s="65"/>
    </row>
    <row r="32" spans="1:12" hidden="1" x14ac:dyDescent="0.2">
      <c r="A32" s="25"/>
      <c r="B32" s="26"/>
      <c r="C32" s="10" t="e">
        <f>ТЕКУЩИЕ!#REF!</f>
        <v>#REF!</v>
      </c>
      <c r="D32" s="38">
        <f>SUM(D31:D31)</f>
        <v>0</v>
      </c>
      <c r="E32" s="38">
        <f>SUM(E31:E31)</f>
        <v>0</v>
      </c>
      <c r="F32" s="38">
        <f>SUM(F31:F31)</f>
        <v>0</v>
      </c>
      <c r="G32" s="38">
        <f>SUM(G31:G31)</f>
        <v>0</v>
      </c>
      <c r="H32" s="38">
        <f t="shared" si="4"/>
        <v>0</v>
      </c>
      <c r="J32" s="65"/>
    </row>
    <row r="33" spans="1:12" x14ac:dyDescent="0.2">
      <c r="A33" s="19"/>
      <c r="B33" s="32"/>
      <c r="C33" s="20" t="s">
        <v>64</v>
      </c>
      <c r="D33" s="47">
        <f>D15+D28+D32</f>
        <v>70.5</v>
      </c>
      <c r="E33" s="47">
        <f>E15+E28+E32</f>
        <v>255.45</v>
      </c>
      <c r="F33" s="47">
        <f>F15+F28+F32</f>
        <v>392.55</v>
      </c>
      <c r="G33" s="47">
        <f>G15+G28+G32</f>
        <v>18.73</v>
      </c>
      <c r="H33" s="47">
        <f>SUM(D33:G33)</f>
        <v>737.23</v>
      </c>
      <c r="J33" s="65"/>
    </row>
    <row r="34" spans="1:12" x14ac:dyDescent="0.2">
      <c r="A34" s="33"/>
      <c r="B34" s="34"/>
      <c r="C34" s="35"/>
      <c r="D34" s="39"/>
      <c r="E34" s="39"/>
      <c r="F34" s="39"/>
      <c r="G34" s="39"/>
      <c r="H34" s="40"/>
      <c r="J34" s="65"/>
    </row>
    <row r="35" spans="1:12" x14ac:dyDescent="0.2">
      <c r="A35" s="13"/>
      <c r="B35" s="11" t="s">
        <v>10</v>
      </c>
      <c r="C35" s="12"/>
      <c r="D35" s="41"/>
      <c r="E35" s="41"/>
      <c r="F35" s="41"/>
      <c r="G35" s="41"/>
      <c r="H35" s="42"/>
      <c r="J35" s="65"/>
    </row>
    <row r="36" spans="1:12" ht="24.75" customHeight="1" x14ac:dyDescent="0.2">
      <c r="A36" s="13">
        <v>13</v>
      </c>
      <c r="B36" s="5" t="str">
        <f>ТЕКУЩИЕ!B33</f>
        <v>ЛС №08-01-01</v>
      </c>
      <c r="C36" s="109" t="str">
        <f>ТЕКУЩИЕ!C33</f>
        <v>Перевод временных КЛ из ТП в КТПН в траншее без труб</v>
      </c>
      <c r="D36" s="37">
        <v>28.51</v>
      </c>
      <c r="E36" s="37">
        <v>113.37</v>
      </c>
      <c r="F36" s="37"/>
      <c r="G36" s="37"/>
      <c r="H36" s="37">
        <f t="shared" ref="H36:H42" si="5">SUM(D36:G36)</f>
        <v>141.88</v>
      </c>
      <c r="J36" s="65"/>
    </row>
    <row r="37" spans="1:12" ht="30.75" customHeight="1" x14ac:dyDescent="0.2">
      <c r="A37" s="13">
        <v>14</v>
      </c>
      <c r="B37" s="5" t="s">
        <v>74</v>
      </c>
      <c r="C37" s="109" t="s">
        <v>102</v>
      </c>
      <c r="D37" s="37">
        <v>3.61</v>
      </c>
      <c r="E37" s="37">
        <v>10.89</v>
      </c>
      <c r="F37" s="37"/>
      <c r="G37" s="37"/>
      <c r="H37" s="37">
        <f t="shared" si="5"/>
        <v>14.5</v>
      </c>
      <c r="J37" s="65"/>
    </row>
    <row r="38" spans="1:12" x14ac:dyDescent="0.2">
      <c r="A38" s="13">
        <v>15</v>
      </c>
      <c r="B38" s="110" t="s">
        <v>103</v>
      </c>
      <c r="C38" s="109" t="s">
        <v>105</v>
      </c>
      <c r="D38" s="37">
        <v>2.0699999999999998</v>
      </c>
      <c r="E38" s="37">
        <v>28.74</v>
      </c>
      <c r="F38" s="112">
        <f>F24+F36</f>
        <v>0</v>
      </c>
      <c r="G38" s="112">
        <f>G24+G36</f>
        <v>0</v>
      </c>
      <c r="H38" s="37">
        <f t="shared" si="5"/>
        <v>30.81</v>
      </c>
      <c r="I38" s="107"/>
      <c r="J38" s="107"/>
      <c r="K38" s="63"/>
      <c r="L38" s="63"/>
    </row>
    <row r="39" spans="1:12" x14ac:dyDescent="0.2">
      <c r="A39" s="13">
        <v>16</v>
      </c>
      <c r="B39" s="5" t="str">
        <f>ТЕКУЩИЕ!B36</f>
        <v>ЛС №08-01-03</v>
      </c>
      <c r="C39" s="109" t="s">
        <v>88</v>
      </c>
      <c r="D39" s="37">
        <v>24.85</v>
      </c>
      <c r="E39" s="37">
        <v>14.35</v>
      </c>
      <c r="F39" s="37"/>
      <c r="G39" s="37"/>
      <c r="H39" s="37">
        <f t="shared" si="5"/>
        <v>39.200000000000003</v>
      </c>
      <c r="J39" s="65"/>
    </row>
    <row r="40" spans="1:12" ht="25.5" x14ac:dyDescent="0.2">
      <c r="A40" s="4">
        <v>17</v>
      </c>
      <c r="B40" s="6" t="s">
        <v>93</v>
      </c>
      <c r="C40" s="6" t="s">
        <v>33</v>
      </c>
      <c r="D40" s="37">
        <f>D33*1.5%</f>
        <v>1.06</v>
      </c>
      <c r="E40" s="37">
        <f>E33*1.5%</f>
        <v>3.83</v>
      </c>
      <c r="F40" s="37">
        <v>0</v>
      </c>
      <c r="G40" s="37">
        <v>0</v>
      </c>
      <c r="H40" s="37">
        <f t="shared" si="5"/>
        <v>4.8899999999999997</v>
      </c>
      <c r="J40" s="65"/>
    </row>
    <row r="41" spans="1:12" x14ac:dyDescent="0.2">
      <c r="A41" s="25"/>
      <c r="B41" s="26"/>
      <c r="C41" s="10" t="s">
        <v>11</v>
      </c>
      <c r="D41" s="38">
        <f>SUM(D36:D40)</f>
        <v>60.1</v>
      </c>
      <c r="E41" s="38">
        <f>SUM(E36:E40)</f>
        <v>171.18</v>
      </c>
      <c r="F41" s="38">
        <f>SUM(F36:F40)</f>
        <v>0</v>
      </c>
      <c r="G41" s="38">
        <f t="shared" ref="G41" si="6">SUM(G40:G40)</f>
        <v>0</v>
      </c>
      <c r="H41" s="38">
        <f t="shared" si="5"/>
        <v>231.28</v>
      </c>
      <c r="J41" s="65"/>
    </row>
    <row r="42" spans="1:12" x14ac:dyDescent="0.2">
      <c r="A42" s="19"/>
      <c r="B42" s="32"/>
      <c r="C42" s="20" t="s">
        <v>21</v>
      </c>
      <c r="D42" s="47">
        <f>D33+D41</f>
        <v>130.6</v>
      </c>
      <c r="E42" s="47">
        <f>E33+E41</f>
        <v>426.63</v>
      </c>
      <c r="F42" s="47">
        <f>F33+F41</f>
        <v>392.55</v>
      </c>
      <c r="G42" s="47">
        <f>G33+G41</f>
        <v>18.73</v>
      </c>
      <c r="H42" s="47">
        <f t="shared" si="5"/>
        <v>968.51</v>
      </c>
      <c r="J42" s="65"/>
    </row>
    <row r="43" spans="1:12" ht="13.5" customHeight="1" x14ac:dyDescent="0.2">
      <c r="A43" s="44"/>
      <c r="B43" s="45"/>
      <c r="C43" s="46"/>
      <c r="D43" s="48"/>
      <c r="E43" s="48"/>
      <c r="F43" s="48"/>
      <c r="G43" s="48"/>
      <c r="H43" s="49"/>
      <c r="J43" s="65"/>
    </row>
    <row r="44" spans="1:12" x14ac:dyDescent="0.2">
      <c r="A44" s="13"/>
      <c r="B44" s="11" t="s">
        <v>12</v>
      </c>
      <c r="C44" s="12"/>
      <c r="D44" s="41"/>
      <c r="E44" s="41"/>
      <c r="F44" s="41"/>
      <c r="G44" s="41"/>
      <c r="H44" s="42"/>
      <c r="J44" s="65"/>
    </row>
    <row r="45" spans="1:12" x14ac:dyDescent="0.2">
      <c r="A45" s="4">
        <f>ТЕКУЩИЕ!A42</f>
        <v>18</v>
      </c>
      <c r="B45" s="5" t="str">
        <f>ТЕКУЩИЕ!B42</f>
        <v>ЛС №09-01-01</v>
      </c>
      <c r="C45" s="5" t="str">
        <f>ТЕКУЩИЕ!C42</f>
        <v>КГС КЛ-10 кВ</v>
      </c>
      <c r="D45" s="50">
        <v>0</v>
      </c>
      <c r="E45" s="50">
        <v>0</v>
      </c>
      <c r="F45" s="50">
        <v>0</v>
      </c>
      <c r="G45" s="50">
        <f>ТЕКУЩИЕ!G42/Базовые!J5</f>
        <v>1.75</v>
      </c>
      <c r="H45" s="50">
        <f t="shared" ref="H45:H55" si="7">SUM(D45:G45)</f>
        <v>1.75</v>
      </c>
      <c r="J45" s="64"/>
      <c r="K45" s="64"/>
      <c r="L45" s="64"/>
    </row>
    <row r="46" spans="1:12" x14ac:dyDescent="0.2">
      <c r="A46" s="4">
        <f>ТЕКУЩИЕ!A43</f>
        <v>19</v>
      </c>
      <c r="B46" s="5" t="str">
        <f>ТЕКУЩИЕ!B43</f>
        <v>ЛС №09-01-02</v>
      </c>
      <c r="C46" s="5" t="str">
        <f>ТЕКУЩИЕ!C43</f>
        <v>КГС КЛ-0,4 кВ</v>
      </c>
      <c r="D46" s="50">
        <v>0</v>
      </c>
      <c r="E46" s="50">
        <v>0</v>
      </c>
      <c r="F46" s="50">
        <v>0</v>
      </c>
      <c r="G46" s="50">
        <f>ТЕКУЩИЕ!G43/Базовые!J5</f>
        <v>10.49</v>
      </c>
      <c r="H46" s="50">
        <f t="shared" ref="H46" si="8">SUM(D46:G46)</f>
        <v>10.49</v>
      </c>
      <c r="J46" s="64"/>
      <c r="K46" s="64"/>
      <c r="L46" s="64"/>
    </row>
    <row r="47" spans="1:12" x14ac:dyDescent="0.2">
      <c r="A47" s="4">
        <f>ТЕКУЩИЕ!A44</f>
        <v>20</v>
      </c>
      <c r="B47" s="5" t="str">
        <f>ТЕКУЩИЕ!B44</f>
        <v>ЛС №09-01-03</v>
      </c>
      <c r="C47" s="5" t="str">
        <f>ТЕКУЩИЕ!C44</f>
        <v xml:space="preserve">Перевозка грунта </v>
      </c>
      <c r="D47" s="50">
        <v>0</v>
      </c>
      <c r="E47" s="50">
        <v>0</v>
      </c>
      <c r="F47" s="50">
        <v>0</v>
      </c>
      <c r="G47" s="50">
        <v>8.19</v>
      </c>
      <c r="H47" s="50">
        <f t="shared" si="7"/>
        <v>8.19</v>
      </c>
      <c r="K47" s="64"/>
      <c r="L47" s="64"/>
    </row>
    <row r="48" spans="1:12" x14ac:dyDescent="0.2">
      <c r="A48" s="4">
        <f>ТЕКУЩИЕ!A45</f>
        <v>21</v>
      </c>
      <c r="B48" s="5" t="str">
        <f>ТЕКУЩИЕ!B45</f>
        <v>ЛС №09-01-04</v>
      </c>
      <c r="C48" s="5" t="str">
        <f>ТЕКУЩИЕ!C45</f>
        <v>ПНР КТПн</v>
      </c>
      <c r="D48" s="50">
        <v>0</v>
      </c>
      <c r="E48" s="50">
        <v>0</v>
      </c>
      <c r="F48" s="50">
        <v>0</v>
      </c>
      <c r="G48" s="50">
        <v>14.13</v>
      </c>
      <c r="H48" s="50">
        <f t="shared" si="7"/>
        <v>14.13</v>
      </c>
      <c r="K48" s="64"/>
      <c r="L48" s="64"/>
    </row>
    <row r="49" spans="1:12" x14ac:dyDescent="0.2">
      <c r="A49" s="4">
        <v>22</v>
      </c>
      <c r="B49" s="5" t="str">
        <f>ТЕКУЩИЕ!B46</f>
        <v>ЛС №09-01-05</v>
      </c>
      <c r="C49" s="5" t="str">
        <f>ТЕКУЩИЕ!C46</f>
        <v>ПНР трансформаторов</v>
      </c>
      <c r="D49" s="50">
        <v>0</v>
      </c>
      <c r="E49" s="50">
        <v>0</v>
      </c>
      <c r="F49" s="50">
        <v>0</v>
      </c>
      <c r="G49" s="50">
        <v>0.6</v>
      </c>
      <c r="H49" s="50">
        <f>SUM(D49:G49)</f>
        <v>0.6</v>
      </c>
      <c r="K49" s="64"/>
      <c r="L49" s="64"/>
    </row>
    <row r="50" spans="1:12" x14ac:dyDescent="0.2">
      <c r="A50" s="4">
        <v>23</v>
      </c>
      <c r="B50" s="5" t="str">
        <f>ТЕКУЩИЕ!B47</f>
        <v>ЛС №09-01-06</v>
      </c>
      <c r="C50" s="5" t="str">
        <f>ТЕКУЩИЕ!C47</f>
        <v>ПНР КЛ-10кВ</v>
      </c>
      <c r="D50" s="50">
        <v>0</v>
      </c>
      <c r="E50" s="50">
        <v>0</v>
      </c>
      <c r="F50" s="50">
        <v>0</v>
      </c>
      <c r="G50" s="50">
        <v>12.13</v>
      </c>
      <c r="H50" s="50">
        <f t="shared" si="7"/>
        <v>12.13</v>
      </c>
      <c r="K50" s="64"/>
      <c r="L50" s="64"/>
    </row>
    <row r="51" spans="1:12" x14ac:dyDescent="0.2">
      <c r="A51" s="4">
        <v>24</v>
      </c>
      <c r="B51" s="5" t="str">
        <f>ТЕКУЩИЕ!B48</f>
        <v>ЛС №09-01-07</v>
      </c>
      <c r="C51" s="5" t="str">
        <f>ТЕКУЩИЕ!C48</f>
        <v>ПНР постоянные КЛ-0,4кВ</v>
      </c>
      <c r="D51" s="50">
        <v>0</v>
      </c>
      <c r="E51" s="50">
        <v>0</v>
      </c>
      <c r="F51" s="50">
        <v>0</v>
      </c>
      <c r="G51" s="50">
        <v>0.64</v>
      </c>
      <c r="H51" s="50">
        <f>SUM(D51:G51)</f>
        <v>0.64</v>
      </c>
      <c r="K51" s="64"/>
      <c r="L51" s="64"/>
    </row>
    <row r="52" spans="1:12" x14ac:dyDescent="0.2">
      <c r="A52" s="13">
        <v>25</v>
      </c>
      <c r="B52" s="5" t="str">
        <f>ТЕКУЩИЕ!B49</f>
        <v>ЛС №09-01-08</v>
      </c>
      <c r="C52" s="110" t="str">
        <f>ТЕКУЩИЕ!C49</f>
        <v>ПНР временные КЛ-0,4кВ</v>
      </c>
      <c r="D52" s="50"/>
      <c r="E52" s="50"/>
      <c r="F52" s="50"/>
      <c r="G52" s="50">
        <v>0.64</v>
      </c>
      <c r="H52" s="50">
        <f t="shared" ref="H52" si="9">SUM(D52:G52)</f>
        <v>0.64</v>
      </c>
      <c r="K52" s="64"/>
      <c r="L52" s="64"/>
    </row>
    <row r="53" spans="1:12" x14ac:dyDescent="0.2">
      <c r="A53" s="13">
        <v>26</v>
      </c>
      <c r="B53" s="5" t="str">
        <f>ТЕКУЩИЕ!B50</f>
        <v>ЛС №09-01-09</v>
      </c>
      <c r="C53" s="110" t="s">
        <v>92</v>
      </c>
      <c r="D53" s="50"/>
      <c r="E53" s="50"/>
      <c r="F53" s="50"/>
      <c r="G53" s="50">
        <f>ТЕКУЩИЕ!G50/13.92</f>
        <v>113.01</v>
      </c>
      <c r="H53" s="50">
        <f>G53</f>
        <v>113.01</v>
      </c>
      <c r="K53" s="64"/>
      <c r="L53" s="64"/>
    </row>
    <row r="54" spans="1:12" x14ac:dyDescent="0.2">
      <c r="A54" s="25"/>
      <c r="B54" s="26"/>
      <c r="C54" s="10" t="s">
        <v>13</v>
      </c>
      <c r="D54" s="38">
        <f>SUM(D45:D51)</f>
        <v>0</v>
      </c>
      <c r="E54" s="38">
        <f>SUM(E45:E51)</f>
        <v>0</v>
      </c>
      <c r="F54" s="38">
        <f>SUM(F45:F51)</f>
        <v>0</v>
      </c>
      <c r="G54" s="38">
        <f>SUM(G45:G53)</f>
        <v>161.58000000000001</v>
      </c>
      <c r="H54" s="38">
        <f t="shared" si="7"/>
        <v>161.58000000000001</v>
      </c>
      <c r="K54" s="64"/>
      <c r="L54" s="64"/>
    </row>
    <row r="55" spans="1:12" x14ac:dyDescent="0.2">
      <c r="A55" s="16"/>
      <c r="B55" s="28"/>
      <c r="C55" s="27" t="s">
        <v>20</v>
      </c>
      <c r="D55" s="43">
        <f>D54+D42</f>
        <v>130.6</v>
      </c>
      <c r="E55" s="43">
        <f>E54+E42</f>
        <v>426.63</v>
      </c>
      <c r="F55" s="43">
        <f>F54+F42</f>
        <v>392.55</v>
      </c>
      <c r="G55" s="43">
        <f>G54+G42</f>
        <v>180.31</v>
      </c>
      <c r="H55" s="43">
        <f t="shared" si="7"/>
        <v>1130.0899999999999</v>
      </c>
      <c r="K55" s="64"/>
      <c r="L55" s="64"/>
    </row>
    <row r="56" spans="1:12" x14ac:dyDescent="0.2">
      <c r="A56" s="33"/>
      <c r="B56" s="34"/>
      <c r="C56" s="36"/>
      <c r="D56" s="39"/>
      <c r="E56" s="39"/>
      <c r="F56" s="39"/>
      <c r="G56" s="39"/>
      <c r="H56" s="40"/>
      <c r="K56" s="64"/>
      <c r="L56" s="64"/>
    </row>
    <row r="57" spans="1:12" x14ac:dyDescent="0.2">
      <c r="A57" s="13"/>
      <c r="B57" s="11" t="s">
        <v>30</v>
      </c>
      <c r="C57" s="12"/>
      <c r="D57" s="41"/>
      <c r="E57" s="41"/>
      <c r="F57" s="41"/>
      <c r="G57" s="41"/>
      <c r="H57" s="42"/>
      <c r="K57" s="64"/>
      <c r="L57" s="64"/>
    </row>
    <row r="58" spans="1:12" ht="44.25" customHeight="1" x14ac:dyDescent="0.2">
      <c r="A58" s="4">
        <v>27</v>
      </c>
      <c r="B58" s="8" t="str">
        <f>ТЕКУЩИЕ!B55</f>
        <v>Приказ Москомэкспертизы №80 от 29.08.2014г.</v>
      </c>
      <c r="C58" s="7" t="str">
        <f>ТЕКУЩИЕ!C55</f>
        <v xml:space="preserve">Средства на содержание технического надзора 2,14%  от итога по главам 1-9           </v>
      </c>
      <c r="D58" s="37">
        <v>0</v>
      </c>
      <c r="E58" s="37">
        <v>0</v>
      </c>
      <c r="F58" s="37">
        <v>0</v>
      </c>
      <c r="G58" s="37">
        <f>(H55)*2.14%</f>
        <v>24.18</v>
      </c>
      <c r="H58" s="37">
        <f>SUM(D58:G58)</f>
        <v>24.18</v>
      </c>
      <c r="K58" s="64"/>
      <c r="L58" s="64"/>
    </row>
    <row r="59" spans="1:12" ht="43.5" customHeight="1" x14ac:dyDescent="0.2">
      <c r="A59" s="4">
        <v>28</v>
      </c>
      <c r="B59" s="8" t="str">
        <f>ТЕКУЩИЕ!B56</f>
        <v>Приказ ПАО "Россети Московский регион" №612 от 01.07.2025</v>
      </c>
      <c r="C59" s="7" t="str">
        <f>ТЕКУЩИЕ!C56</f>
        <v>Затраты на содержание службы заказчика 3,93% от гл 1-9+12</v>
      </c>
      <c r="D59" s="37"/>
      <c r="E59" s="37"/>
      <c r="F59" s="37"/>
      <c r="G59" s="37">
        <f>(H55+H66)*3.93%</f>
        <v>46.99</v>
      </c>
      <c r="H59" s="37">
        <f>SUM(D59:G59)</f>
        <v>46.99</v>
      </c>
      <c r="I59" s="67"/>
      <c r="J59" s="68"/>
      <c r="K59" s="69"/>
      <c r="L59"/>
    </row>
    <row r="60" spans="1:12" x14ac:dyDescent="0.2">
      <c r="A60" s="25"/>
      <c r="B60" s="26"/>
      <c r="C60" s="10" t="s">
        <v>14</v>
      </c>
      <c r="D60" s="38">
        <f>SUM(D58:D59)</f>
        <v>0</v>
      </c>
      <c r="E60" s="38">
        <f>SUM(E58:E59)</f>
        <v>0</v>
      </c>
      <c r="F60" s="38">
        <f>SUM(F58:F59)</f>
        <v>0</v>
      </c>
      <c r="G60" s="38">
        <f>SUM(G58:G59)</f>
        <v>71.17</v>
      </c>
      <c r="H60" s="38">
        <f>SUM(D60:G60)</f>
        <v>71.17</v>
      </c>
      <c r="K60" s="64"/>
      <c r="L60" s="64"/>
    </row>
    <row r="61" spans="1:12" x14ac:dyDescent="0.2">
      <c r="A61" s="13"/>
      <c r="B61" s="12"/>
      <c r="C61" s="12"/>
      <c r="D61" s="41"/>
      <c r="E61" s="41"/>
      <c r="F61" s="41"/>
      <c r="G61" s="41"/>
      <c r="H61" s="42"/>
      <c r="K61" s="64"/>
      <c r="L61" s="64"/>
    </row>
    <row r="62" spans="1:12" x14ac:dyDescent="0.2">
      <c r="A62" s="13"/>
      <c r="B62" s="11" t="s">
        <v>15</v>
      </c>
      <c r="C62" s="12"/>
      <c r="D62" s="41"/>
      <c r="E62" s="41"/>
      <c r="F62" s="41"/>
      <c r="G62" s="41"/>
      <c r="H62" s="42"/>
      <c r="J62" s="65"/>
      <c r="K62" s="64"/>
      <c r="L62" s="64"/>
    </row>
    <row r="63" spans="1:12" x14ac:dyDescent="0.2">
      <c r="A63" s="59">
        <v>29</v>
      </c>
      <c r="B63" s="6" t="str">
        <f>ТЕКУЩИЕ!B60</f>
        <v>Сводная смета</v>
      </c>
      <c r="C63" s="6" t="str">
        <f>ТЕКУЩИЕ!C60</f>
        <v xml:space="preserve">Инженерно-геодезические изыскания </v>
      </c>
      <c r="D63" s="37">
        <v>0</v>
      </c>
      <c r="E63" s="37">
        <v>0</v>
      </c>
      <c r="F63" s="37">
        <v>0</v>
      </c>
      <c r="G63" s="37">
        <f>ТЕКУЩИЕ!G60/5.7</f>
        <v>0</v>
      </c>
      <c r="H63" s="37">
        <f t="shared" ref="H63:H67" si="10">SUM(D63:G63)</f>
        <v>0</v>
      </c>
      <c r="J63" s="65"/>
      <c r="K63" s="64"/>
      <c r="L63" s="64"/>
    </row>
    <row r="64" spans="1:12" x14ac:dyDescent="0.2">
      <c r="A64" s="59">
        <v>30</v>
      </c>
      <c r="B64" s="6" t="str">
        <f>ТЕКУЩИЕ!B61</f>
        <v>Сводная смета</v>
      </c>
      <c r="C64" s="6" t="str">
        <f>ТЕКУЩИЕ!C61</f>
        <v>Согласование и услуги</v>
      </c>
      <c r="D64" s="37">
        <v>0</v>
      </c>
      <c r="E64" s="37">
        <v>0</v>
      </c>
      <c r="F64" s="37">
        <v>0</v>
      </c>
      <c r="G64" s="37">
        <f>ТЕКУЩИЕ!G61/$J$6</f>
        <v>19.260000000000002</v>
      </c>
      <c r="H64" s="37">
        <f t="shared" si="10"/>
        <v>19.260000000000002</v>
      </c>
      <c r="J64" s="65"/>
      <c r="K64" s="64"/>
      <c r="L64" s="64"/>
    </row>
    <row r="65" spans="1:12" x14ac:dyDescent="0.2">
      <c r="A65" s="59">
        <v>31</v>
      </c>
      <c r="B65" s="6" t="str">
        <f>ТЕКУЩИЕ!B62</f>
        <v>Сводная смета</v>
      </c>
      <c r="C65" s="6" t="str">
        <f>ТЕКУЩИЕ!C62</f>
        <v>Проектные работы</v>
      </c>
      <c r="D65" s="37">
        <v>0</v>
      </c>
      <c r="E65" s="37">
        <v>0</v>
      </c>
      <c r="F65" s="37">
        <v>0</v>
      </c>
      <c r="G65" s="37">
        <f>ТЕКУЩИЕ!G62/$J$6</f>
        <v>46.21</v>
      </c>
      <c r="H65" s="37">
        <f t="shared" ref="H65" si="11">SUM(D65:G65)</f>
        <v>46.21</v>
      </c>
      <c r="J65" s="65"/>
      <c r="K65" s="64"/>
      <c r="L65" s="64"/>
    </row>
    <row r="66" spans="1:12" x14ac:dyDescent="0.2">
      <c r="A66" s="25"/>
      <c r="B66" s="26"/>
      <c r="C66" s="10" t="s">
        <v>16</v>
      </c>
      <c r="D66" s="38">
        <f>SUM(D63:D65)</f>
        <v>0</v>
      </c>
      <c r="E66" s="38">
        <f>SUM(E63:E65)</f>
        <v>0</v>
      </c>
      <c r="F66" s="38">
        <f>SUM(F63:F65)</f>
        <v>0</v>
      </c>
      <c r="G66" s="38">
        <f>SUM(G63:G65)</f>
        <v>65.47</v>
      </c>
      <c r="H66" s="38">
        <f t="shared" si="10"/>
        <v>65.47</v>
      </c>
      <c r="K66" s="64"/>
      <c r="L66" s="64"/>
    </row>
    <row r="67" spans="1:12" x14ac:dyDescent="0.2">
      <c r="A67" s="16"/>
      <c r="B67" s="28"/>
      <c r="C67" s="29" t="s">
        <v>22</v>
      </c>
      <c r="D67" s="43">
        <f>D55+D66+D60</f>
        <v>130.6</v>
      </c>
      <c r="E67" s="43">
        <f>E55+E66+E60</f>
        <v>426.63</v>
      </c>
      <c r="F67" s="43">
        <f>F55+F66+F60</f>
        <v>392.55</v>
      </c>
      <c r="G67" s="43">
        <f>G55+G66+G60</f>
        <v>316.95</v>
      </c>
      <c r="H67" s="43">
        <f t="shared" si="10"/>
        <v>1266.73</v>
      </c>
      <c r="K67" s="64"/>
      <c r="L67" s="64"/>
    </row>
    <row r="68" spans="1:12" x14ac:dyDescent="0.2">
      <c r="A68" s="33"/>
      <c r="B68" s="34"/>
      <c r="C68" s="35"/>
      <c r="D68" s="51"/>
      <c r="E68" s="51"/>
      <c r="F68" s="51"/>
      <c r="G68" s="51"/>
      <c r="H68" s="51"/>
      <c r="K68" s="64"/>
      <c r="L68" s="64"/>
    </row>
    <row r="69" spans="1:12" x14ac:dyDescent="0.2">
      <c r="A69" s="4">
        <v>32</v>
      </c>
      <c r="B69" s="14" t="s">
        <v>31</v>
      </c>
      <c r="C69" s="52" t="s">
        <v>26</v>
      </c>
      <c r="D69" s="37">
        <f>D67*3%</f>
        <v>3.92</v>
      </c>
      <c r="E69" s="37">
        <f t="shared" ref="E69:G69" si="12">E67*3%</f>
        <v>12.8</v>
      </c>
      <c r="F69" s="37">
        <f t="shared" si="12"/>
        <v>11.78</v>
      </c>
      <c r="G69" s="37">
        <f t="shared" si="12"/>
        <v>9.51</v>
      </c>
      <c r="H69" s="37">
        <f>SUM(D69:G69)</f>
        <v>38.01</v>
      </c>
      <c r="I69" s="57" t="s">
        <v>36</v>
      </c>
      <c r="K69" s="64"/>
      <c r="L69" s="64"/>
    </row>
    <row r="70" spans="1:12" x14ac:dyDescent="0.2">
      <c r="A70" s="15"/>
      <c r="B70" s="26"/>
      <c r="C70" s="54" t="s">
        <v>17</v>
      </c>
      <c r="D70" s="55">
        <f>D69+D67</f>
        <v>134.52000000000001</v>
      </c>
      <c r="E70" s="55">
        <f t="shared" ref="E70:G70" si="13">E69+E67</f>
        <v>439.43</v>
      </c>
      <c r="F70" s="55">
        <f t="shared" si="13"/>
        <v>404.33</v>
      </c>
      <c r="G70" s="55">
        <f t="shared" si="13"/>
        <v>326.45999999999998</v>
      </c>
      <c r="H70" s="55">
        <f>SUM(D70:G70)</f>
        <v>1304.74</v>
      </c>
      <c r="I70" s="58">
        <f>H70-H60-H69</f>
        <v>1195.56</v>
      </c>
      <c r="K70" s="64"/>
      <c r="L70" s="64"/>
    </row>
    <row r="71" spans="1:12" ht="25.5" hidden="1" x14ac:dyDescent="0.2">
      <c r="A71" s="4">
        <v>28</v>
      </c>
      <c r="B71" s="52" t="s">
        <v>18</v>
      </c>
      <c r="C71" s="53" t="s">
        <v>38</v>
      </c>
      <c r="D71" s="41"/>
      <c r="E71" s="41"/>
      <c r="F71" s="41"/>
      <c r="G71" s="42"/>
      <c r="H71" s="42"/>
      <c r="I71" s="58">
        <f>I70*0.18</f>
        <v>215.2</v>
      </c>
      <c r="K71" s="64"/>
      <c r="L71" s="64"/>
    </row>
    <row r="72" spans="1:12" x14ac:dyDescent="0.2">
      <c r="A72" s="18"/>
      <c r="B72" s="28"/>
      <c r="C72" s="104" t="str">
        <f>CONCATENATE("Всего по сводной смете ",F5)</f>
        <v>Всего по сводной смете в базовых ценах на 2000 г.</v>
      </c>
      <c r="D72" s="56"/>
      <c r="E72" s="56"/>
      <c r="F72" s="56"/>
      <c r="G72" s="56"/>
      <c r="H72" s="43">
        <f>H71+H70</f>
        <v>1304.74</v>
      </c>
      <c r="I72" s="58">
        <f>I71+I70</f>
        <v>1410.76</v>
      </c>
      <c r="K72" s="64"/>
      <c r="L72" s="64"/>
    </row>
    <row r="73" spans="1:12" x14ac:dyDescent="0.2">
      <c r="A73" s="2"/>
      <c r="B73" s="1"/>
      <c r="C73" s="1"/>
      <c r="D73" s="1"/>
      <c r="E73" s="1"/>
      <c r="F73" s="1"/>
      <c r="G73" s="1"/>
      <c r="H73" s="17"/>
      <c r="K73" s="64"/>
      <c r="L73" s="64"/>
    </row>
    <row r="74" spans="1:12" x14ac:dyDescent="0.2">
      <c r="A74" s="2"/>
      <c r="B74" s="1"/>
      <c r="C74" s="1"/>
      <c r="D74" s="1"/>
      <c r="E74" s="1"/>
      <c r="F74" s="1"/>
      <c r="G74" s="1"/>
      <c r="H74" s="1"/>
      <c r="J74"/>
      <c r="K74"/>
      <c r="L74"/>
    </row>
    <row r="75" spans="1:12" x14ac:dyDescent="0.2">
      <c r="A75" s="2"/>
      <c r="B75" s="1" t="s">
        <v>19</v>
      </c>
      <c r="C75" s="1"/>
      <c r="D75" s="1"/>
      <c r="E75" s="1"/>
      <c r="F75" s="1"/>
      <c r="G75" s="1"/>
      <c r="H75" s="1"/>
      <c r="J75"/>
      <c r="K75"/>
      <c r="L75"/>
    </row>
    <row r="76" spans="1:12" x14ac:dyDescent="0.2">
      <c r="A76" s="2"/>
      <c r="B76" s="1" t="str">
        <f>ТЕКУЩИЕ!B73</f>
        <v>ООО «М-Энерго»</v>
      </c>
      <c r="C76" s="1"/>
      <c r="D76" s="9"/>
      <c r="E76" s="9"/>
      <c r="F76" s="9"/>
      <c r="G76" s="1" t="str">
        <f>ТЕКУЩИЕ!G73</f>
        <v>Ефимова А.А.</v>
      </c>
      <c r="H76" s="1"/>
      <c r="J76"/>
      <c r="K76"/>
      <c r="L76"/>
    </row>
    <row r="77" spans="1:12" x14ac:dyDescent="0.2">
      <c r="A77" s="2"/>
      <c r="B77" s="1"/>
      <c r="C77" s="1"/>
      <c r="D77" s="1"/>
      <c r="E77" s="1"/>
      <c r="F77" s="1"/>
      <c r="G77" s="1"/>
      <c r="H77" s="1"/>
      <c r="J77"/>
      <c r="K77"/>
      <c r="L77"/>
    </row>
    <row r="78" spans="1:12" x14ac:dyDescent="0.2">
      <c r="A78" s="2"/>
      <c r="B78" s="1"/>
      <c r="C78" s="1"/>
      <c r="D78" s="1"/>
      <c r="E78" s="1"/>
      <c r="F78" s="1"/>
      <c r="G78" s="1"/>
      <c r="H78" s="1"/>
      <c r="J78"/>
      <c r="K78"/>
      <c r="L78"/>
    </row>
    <row r="79" spans="1:12" x14ac:dyDescent="0.2">
      <c r="L79"/>
    </row>
    <row r="80" spans="1:12" x14ac:dyDescent="0.2">
      <c r="L80"/>
    </row>
    <row r="81" spans="12:12" x14ac:dyDescent="0.2">
      <c r="L81"/>
    </row>
    <row r="82" spans="12:12" x14ac:dyDescent="0.2">
      <c r="L82"/>
    </row>
    <row r="83" spans="12:12" x14ac:dyDescent="0.2">
      <c r="L83"/>
    </row>
    <row r="84" spans="12:12" x14ac:dyDescent="0.2">
      <c r="L84"/>
    </row>
    <row r="85" spans="12:12" x14ac:dyDescent="0.2">
      <c r="L85"/>
    </row>
    <row r="86" spans="12:12" x14ac:dyDescent="0.2">
      <c r="L86"/>
    </row>
  </sheetData>
  <mergeCells count="11">
    <mergeCell ref="I22:J22"/>
    <mergeCell ref="A1:H1"/>
    <mergeCell ref="A3:H3"/>
    <mergeCell ref="F5:H5"/>
    <mergeCell ref="A6:A7"/>
    <mergeCell ref="B6:B7"/>
    <mergeCell ref="C6:C7"/>
    <mergeCell ref="D6:G6"/>
    <mergeCell ref="H6:H7"/>
    <mergeCell ref="A4:H4"/>
    <mergeCell ref="A2:H2"/>
  </mergeCells>
  <pageMargins left="0.59055118110236215" right="0.39370078740157483" top="0.39370078740157483" bottom="0.39370078740157483" header="0.19685039370078741" footer="0.19685039370078741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84"/>
  <sheetViews>
    <sheetView view="pageBreakPreview" topLeftCell="A44" zoomScaleNormal="100" zoomScaleSheetLayoutView="100" workbookViewId="0">
      <selection activeCell="C72" sqref="C72"/>
    </sheetView>
  </sheetViews>
  <sheetFormatPr defaultRowHeight="12.75" x14ac:dyDescent="0.2"/>
  <cols>
    <col min="1" max="1" width="4.7109375" customWidth="1"/>
    <col min="2" max="2" width="20.7109375" customWidth="1"/>
    <col min="3" max="3" width="51" customWidth="1"/>
    <col min="4" max="4" width="21.85546875" customWidth="1"/>
    <col min="5" max="5" width="16.5703125" customWidth="1"/>
    <col min="6" max="7" width="13.7109375" customWidth="1"/>
    <col min="8" max="8" width="15.7109375" customWidth="1"/>
    <col min="9" max="9" width="13.7109375" customWidth="1"/>
    <col min="10" max="10" width="14.140625" style="60" customWidth="1"/>
    <col min="11" max="12" width="13.42578125" style="60" customWidth="1"/>
    <col min="16" max="16" width="14" customWidth="1"/>
  </cols>
  <sheetData>
    <row r="1" spans="1:12" ht="22.5" customHeight="1" thickBot="1" x14ac:dyDescent="0.25">
      <c r="A1" s="115" t="s">
        <v>62</v>
      </c>
      <c r="B1" s="115"/>
      <c r="C1" s="115"/>
      <c r="D1" s="115"/>
      <c r="E1" s="115"/>
      <c r="F1" s="115"/>
      <c r="G1" s="115"/>
      <c r="H1" s="115"/>
      <c r="I1" s="75" t="s">
        <v>51</v>
      </c>
      <c r="K1" s="107"/>
      <c r="L1" s="79"/>
    </row>
    <row r="2" spans="1:12" x14ac:dyDescent="0.2">
      <c r="A2" s="122" t="s">
        <v>67</v>
      </c>
      <c r="B2" s="122"/>
      <c r="C2" s="122"/>
      <c r="D2" s="122"/>
      <c r="E2" s="122"/>
      <c r="F2" s="122"/>
      <c r="G2" s="122"/>
      <c r="H2" s="122"/>
      <c r="I2" s="81" t="s">
        <v>52</v>
      </c>
      <c r="J2" s="84" t="s">
        <v>78</v>
      </c>
      <c r="K2" s="80"/>
    </row>
    <row r="3" spans="1:12" ht="12" customHeight="1" x14ac:dyDescent="0.2">
      <c r="A3" s="116" t="s">
        <v>75</v>
      </c>
      <c r="B3" s="116"/>
      <c r="C3" s="116"/>
      <c r="D3" s="116"/>
      <c r="E3" s="116"/>
      <c r="F3" s="116"/>
      <c r="G3" s="116"/>
      <c r="H3" s="116"/>
      <c r="I3" s="82" t="s">
        <v>53</v>
      </c>
      <c r="J3" s="84" t="s">
        <v>76</v>
      </c>
      <c r="K3" s="80"/>
    </row>
    <row r="4" spans="1:12" ht="12" customHeight="1" x14ac:dyDescent="0.2">
      <c r="A4" s="116"/>
      <c r="B4" s="116"/>
      <c r="C4" s="116"/>
      <c r="D4" s="116"/>
      <c r="E4" s="116"/>
      <c r="F4" s="116"/>
      <c r="G4" s="116"/>
      <c r="H4" s="116"/>
      <c r="I4" s="82" t="s">
        <v>54</v>
      </c>
      <c r="J4" s="93">
        <v>45243</v>
      </c>
      <c r="K4" s="80"/>
    </row>
    <row r="5" spans="1:12" ht="12" customHeight="1" x14ac:dyDescent="0.2">
      <c r="A5" s="116"/>
      <c r="B5" s="116"/>
      <c r="C5" s="116"/>
      <c r="D5" s="116"/>
      <c r="E5" s="116"/>
      <c r="F5" s="116"/>
      <c r="G5" s="116"/>
      <c r="H5" s="116"/>
      <c r="I5" s="82" t="s">
        <v>55</v>
      </c>
      <c r="J5" s="94">
        <v>45292</v>
      </c>
      <c r="K5" s="80"/>
    </row>
    <row r="6" spans="1:12" ht="12" customHeight="1" thickBot="1" x14ac:dyDescent="0.25">
      <c r="A6" s="116"/>
      <c r="B6" s="116"/>
      <c r="C6" s="116"/>
      <c r="D6" s="116"/>
      <c r="E6" s="116"/>
      <c r="F6" s="116"/>
      <c r="G6" s="116"/>
      <c r="H6" s="116"/>
      <c r="I6" s="83" t="s">
        <v>56</v>
      </c>
      <c r="J6" s="94">
        <v>45292</v>
      </c>
    </row>
    <row r="7" spans="1:12" ht="21" customHeight="1" x14ac:dyDescent="0.2">
      <c r="A7" s="121" t="s">
        <v>70</v>
      </c>
      <c r="B7" s="121"/>
      <c r="C7" s="121"/>
      <c r="D7" s="121"/>
      <c r="E7" s="121"/>
      <c r="F7" s="121"/>
      <c r="G7" s="121"/>
      <c r="H7" s="121"/>
      <c r="I7" s="108" t="s">
        <v>77</v>
      </c>
      <c r="J7" s="111">
        <v>0.01</v>
      </c>
    </row>
    <row r="8" spans="1:12" ht="13.5" thickBot="1" x14ac:dyDescent="0.25">
      <c r="A8" s="2"/>
      <c r="B8" s="1"/>
      <c r="C8" s="1"/>
      <c r="D8" s="1"/>
      <c r="E8" s="1"/>
      <c r="F8" s="130" t="s">
        <v>118</v>
      </c>
      <c r="G8" s="130"/>
      <c r="H8" s="130"/>
      <c r="I8" s="75" t="s">
        <v>39</v>
      </c>
    </row>
    <row r="9" spans="1:12" x14ac:dyDescent="0.2">
      <c r="A9" s="118" t="s">
        <v>25</v>
      </c>
      <c r="B9" s="119" t="s">
        <v>0</v>
      </c>
      <c r="C9" s="118" t="s">
        <v>1</v>
      </c>
      <c r="D9" s="119" t="s">
        <v>2</v>
      </c>
      <c r="E9" s="119"/>
      <c r="F9" s="119"/>
      <c r="G9" s="119"/>
      <c r="H9" s="120" t="s">
        <v>3</v>
      </c>
      <c r="I9" s="126">
        <v>4</v>
      </c>
      <c r="J9" s="128" t="s">
        <v>40</v>
      </c>
      <c r="K9" s="123">
        <v>2025</v>
      </c>
    </row>
    <row r="10" spans="1:12" ht="13.5" thickBot="1" x14ac:dyDescent="0.25">
      <c r="A10" s="118"/>
      <c r="B10" s="119"/>
      <c r="C10" s="118"/>
      <c r="D10" s="59" t="s">
        <v>4</v>
      </c>
      <c r="E10" s="59" t="s">
        <v>5</v>
      </c>
      <c r="F10" s="59" t="s">
        <v>6</v>
      </c>
      <c r="G10" s="59" t="s">
        <v>7</v>
      </c>
      <c r="H10" s="120"/>
      <c r="I10" s="127"/>
      <c r="J10" s="129"/>
      <c r="K10" s="124"/>
    </row>
    <row r="11" spans="1:12" x14ac:dyDescent="0.2">
      <c r="A11" s="59">
        <v>1</v>
      </c>
      <c r="B11" s="4">
        <v>2</v>
      </c>
      <c r="C11" s="59">
        <v>3</v>
      </c>
      <c r="D11" s="59">
        <v>4</v>
      </c>
      <c r="E11" s="4">
        <v>5</v>
      </c>
      <c r="F11" s="59">
        <v>6</v>
      </c>
      <c r="G11" s="59">
        <v>7</v>
      </c>
      <c r="H11" s="4">
        <v>8</v>
      </c>
      <c r="I11" s="97">
        <v>6.87</v>
      </c>
      <c r="J11" s="76" t="s">
        <v>45</v>
      </c>
    </row>
    <row r="12" spans="1:12" x14ac:dyDescent="0.2">
      <c r="A12" s="13"/>
      <c r="B12" s="11" t="s">
        <v>23</v>
      </c>
      <c r="C12" s="23"/>
      <c r="D12" s="23"/>
      <c r="E12" s="23"/>
      <c r="F12" s="23"/>
      <c r="G12" s="23"/>
      <c r="H12" s="24"/>
      <c r="I12" s="98">
        <v>9.76</v>
      </c>
      <c r="J12" s="77" t="s">
        <v>46</v>
      </c>
    </row>
    <row r="13" spans="1:12" x14ac:dyDescent="0.2">
      <c r="A13" s="4">
        <v>1</v>
      </c>
      <c r="B13" s="5" t="s">
        <v>37</v>
      </c>
      <c r="C13" s="6" t="s">
        <v>65</v>
      </c>
      <c r="D13" s="37">
        <v>0</v>
      </c>
      <c r="E13" s="37">
        <v>0</v>
      </c>
      <c r="F13" s="37">
        <v>0</v>
      </c>
      <c r="G13" s="37">
        <v>22.94</v>
      </c>
      <c r="H13" s="37">
        <f>SUM(D13:G13)</f>
        <v>22.94</v>
      </c>
      <c r="I13" s="60"/>
      <c r="J13" s="63"/>
    </row>
    <row r="14" spans="1:12" x14ac:dyDescent="0.2">
      <c r="A14" s="4">
        <v>2</v>
      </c>
      <c r="B14" s="5" t="s">
        <v>57</v>
      </c>
      <c r="C14" s="6" t="s">
        <v>94</v>
      </c>
      <c r="D14" s="37">
        <v>0</v>
      </c>
      <c r="E14" s="37">
        <v>0</v>
      </c>
      <c r="F14" s="37">
        <v>0</v>
      </c>
      <c r="G14" s="37">
        <v>35.799999999999997</v>
      </c>
      <c r="H14" s="37">
        <f>SUM(D14:G14)</f>
        <v>35.799999999999997</v>
      </c>
      <c r="I14" s="60"/>
      <c r="J14" s="63"/>
    </row>
    <row r="15" spans="1:12" x14ac:dyDescent="0.2">
      <c r="A15" s="4">
        <v>3</v>
      </c>
      <c r="B15" s="5" t="s">
        <v>58</v>
      </c>
      <c r="C15" s="6" t="s">
        <v>95</v>
      </c>
      <c r="D15" s="37">
        <v>0</v>
      </c>
      <c r="E15" s="37">
        <v>0</v>
      </c>
      <c r="F15" s="37">
        <v>0</v>
      </c>
      <c r="G15" s="37">
        <v>71.099999999999994</v>
      </c>
      <c r="H15" s="37">
        <f>SUM(D15:G15)</f>
        <v>71.099999999999994</v>
      </c>
      <c r="I15" s="60"/>
      <c r="J15" s="63"/>
    </row>
    <row r="16" spans="1:12" hidden="1" x14ac:dyDescent="0.2">
      <c r="A16" s="4">
        <v>4</v>
      </c>
      <c r="B16" s="5" t="s">
        <v>80</v>
      </c>
      <c r="C16" s="6" t="s">
        <v>81</v>
      </c>
      <c r="D16" s="37">
        <v>0</v>
      </c>
      <c r="E16" s="37">
        <v>0</v>
      </c>
      <c r="F16" s="37">
        <v>0</v>
      </c>
      <c r="G16" s="37">
        <v>0</v>
      </c>
      <c r="H16" s="37">
        <f t="shared" ref="H16:H17" si="0">SUM(D16:G16)</f>
        <v>0</v>
      </c>
      <c r="I16" s="60"/>
      <c r="J16" s="63"/>
    </row>
    <row r="17" spans="1:12" x14ac:dyDescent="0.2">
      <c r="A17" s="4">
        <v>4</v>
      </c>
      <c r="B17" s="5" t="s">
        <v>82</v>
      </c>
      <c r="C17" s="6" t="s">
        <v>96</v>
      </c>
      <c r="D17" s="37">
        <v>0</v>
      </c>
      <c r="E17" s="37">
        <v>0</v>
      </c>
      <c r="F17" s="37">
        <v>0</v>
      </c>
      <c r="G17" s="37">
        <v>52.99</v>
      </c>
      <c r="H17" s="37">
        <f t="shared" si="0"/>
        <v>52.99</v>
      </c>
      <c r="I17" s="60"/>
      <c r="J17" s="63"/>
    </row>
    <row r="18" spans="1:12" x14ac:dyDescent="0.2">
      <c r="A18" s="25"/>
      <c r="B18" s="26"/>
      <c r="C18" s="10" t="s">
        <v>24</v>
      </c>
      <c r="D18" s="38">
        <f>SUM(D13:D15)</f>
        <v>0</v>
      </c>
      <c r="E18" s="38">
        <f>SUM(E13:E15)</f>
        <v>0</v>
      </c>
      <c r="F18" s="38">
        <f>SUM(F13:F15)</f>
        <v>0</v>
      </c>
      <c r="G18" s="38">
        <f>SUM(G13:G17)</f>
        <v>182.83</v>
      </c>
      <c r="H18" s="38">
        <f>SUM(D18:G18)</f>
        <v>182.83</v>
      </c>
      <c r="I18" s="60"/>
      <c r="J18" s="63"/>
      <c r="K18" s="64"/>
      <c r="L18" s="64"/>
    </row>
    <row r="19" spans="1:12" x14ac:dyDescent="0.2">
      <c r="A19" s="33"/>
      <c r="B19" s="34"/>
      <c r="C19" s="35"/>
      <c r="D19" s="39"/>
      <c r="E19" s="39"/>
      <c r="F19" s="39"/>
      <c r="G19" s="39"/>
      <c r="H19" s="40"/>
      <c r="I19" s="75"/>
      <c r="J19" s="75"/>
      <c r="K19" s="75"/>
      <c r="L19" s="75"/>
    </row>
    <row r="20" spans="1:12" x14ac:dyDescent="0.2">
      <c r="A20" s="13"/>
      <c r="B20" s="11" t="s">
        <v>8</v>
      </c>
      <c r="C20" s="23"/>
      <c r="D20" s="23"/>
      <c r="E20" s="23"/>
      <c r="F20" s="23"/>
      <c r="G20" s="23"/>
      <c r="H20" s="24"/>
      <c r="I20" s="125"/>
      <c r="J20" s="125"/>
      <c r="K20" s="95"/>
      <c r="L20" s="96"/>
    </row>
    <row r="21" spans="1:12" x14ac:dyDescent="0.2">
      <c r="A21" s="4">
        <v>5</v>
      </c>
      <c r="B21" s="5" t="s">
        <v>42</v>
      </c>
      <c r="C21" s="8" t="s">
        <v>97</v>
      </c>
      <c r="D21" s="37">
        <v>6.77</v>
      </c>
      <c r="E21" s="37">
        <v>61.4</v>
      </c>
      <c r="F21" s="37"/>
      <c r="G21" s="37">
        <v>0</v>
      </c>
      <c r="H21" s="37">
        <f t="shared" ref="H21:H22" si="1">SUM(D21:G21)</f>
        <v>68.17</v>
      </c>
      <c r="I21" s="114"/>
      <c r="J21" s="114"/>
      <c r="K21" s="63"/>
      <c r="L21" s="63"/>
    </row>
    <row r="22" spans="1:12" x14ac:dyDescent="0.2">
      <c r="A22" s="4">
        <v>6</v>
      </c>
      <c r="B22" s="5" t="s">
        <v>32</v>
      </c>
      <c r="C22" s="8" t="s">
        <v>98</v>
      </c>
      <c r="D22" s="37">
        <v>3.55</v>
      </c>
      <c r="E22" s="37">
        <v>66.459999999999994</v>
      </c>
      <c r="F22" s="37"/>
      <c r="G22" s="37">
        <v>0</v>
      </c>
      <c r="H22" s="37">
        <f t="shared" si="1"/>
        <v>70.010000000000005</v>
      </c>
      <c r="I22" s="107"/>
      <c r="J22" s="107"/>
      <c r="K22" s="63"/>
      <c r="L22" s="63"/>
    </row>
    <row r="23" spans="1:12" x14ac:dyDescent="0.2">
      <c r="A23" s="4">
        <v>7</v>
      </c>
      <c r="B23" s="5" t="s">
        <v>117</v>
      </c>
      <c r="C23" s="8" t="s">
        <v>116</v>
      </c>
      <c r="D23" s="37">
        <v>16.47</v>
      </c>
      <c r="E23" s="37">
        <v>325.02999999999997</v>
      </c>
      <c r="F23" s="37"/>
      <c r="G23" s="37">
        <v>0</v>
      </c>
      <c r="H23" s="37">
        <f>SUM(D23:G23)</f>
        <v>341.5</v>
      </c>
      <c r="I23" s="114"/>
      <c r="J23" s="114"/>
      <c r="K23" s="63"/>
      <c r="L23" s="63"/>
    </row>
    <row r="24" spans="1:12" ht="32.25" customHeight="1" x14ac:dyDescent="0.2">
      <c r="A24" s="4">
        <v>8</v>
      </c>
      <c r="B24" s="5" t="s">
        <v>68</v>
      </c>
      <c r="C24" s="8" t="s">
        <v>99</v>
      </c>
      <c r="D24" s="37">
        <v>664.8</v>
      </c>
      <c r="E24" s="37">
        <v>883.61</v>
      </c>
      <c r="F24" s="37"/>
      <c r="G24" s="37">
        <v>0</v>
      </c>
      <c r="H24" s="37">
        <f>SUM(D24:G24)</f>
        <v>1548.41</v>
      </c>
      <c r="I24" s="107"/>
      <c r="J24" s="107"/>
      <c r="K24" s="63"/>
      <c r="L24" s="63"/>
    </row>
    <row r="25" spans="1:12" ht="35.25" customHeight="1" x14ac:dyDescent="0.2">
      <c r="A25" s="4">
        <v>9</v>
      </c>
      <c r="B25" s="5" t="s">
        <v>69</v>
      </c>
      <c r="C25" s="8" t="s">
        <v>100</v>
      </c>
      <c r="D25" s="37">
        <v>588.98</v>
      </c>
      <c r="E25" s="37">
        <v>940.4</v>
      </c>
      <c r="F25" s="37"/>
      <c r="G25" s="37">
        <v>0</v>
      </c>
      <c r="H25" s="37">
        <f t="shared" ref="H25" si="2">SUM(D25:G25)</f>
        <v>1529.38</v>
      </c>
      <c r="I25" s="107"/>
      <c r="J25" s="107"/>
      <c r="K25" s="63"/>
      <c r="L25" s="63"/>
    </row>
    <row r="26" spans="1:12" x14ac:dyDescent="0.2">
      <c r="A26" s="4">
        <v>10</v>
      </c>
      <c r="B26" s="5" t="s">
        <v>107</v>
      </c>
      <c r="C26" s="8" t="s">
        <v>108</v>
      </c>
      <c r="D26" s="37">
        <v>53.7</v>
      </c>
      <c r="E26" s="37">
        <v>494.36</v>
      </c>
      <c r="F26" s="37"/>
      <c r="G26" s="37">
        <v>0</v>
      </c>
      <c r="H26" s="37">
        <f t="shared" ref="H26:H28" si="3">SUM(D26:G26)</f>
        <v>548.05999999999995</v>
      </c>
      <c r="I26" s="107"/>
      <c r="J26" s="107"/>
      <c r="K26" s="63"/>
      <c r="L26" s="63"/>
    </row>
    <row r="27" spans="1:12" x14ac:dyDescent="0.2">
      <c r="A27" s="4">
        <v>11</v>
      </c>
      <c r="B27" s="5" t="s">
        <v>83</v>
      </c>
      <c r="C27" s="8" t="s">
        <v>84</v>
      </c>
      <c r="D27" s="37"/>
      <c r="E27" s="37">
        <v>545.87</v>
      </c>
      <c r="F27" s="37">
        <v>3006.96</v>
      </c>
      <c r="G27" s="37">
        <v>0</v>
      </c>
      <c r="H27" s="37">
        <f t="shared" si="3"/>
        <v>3552.83</v>
      </c>
      <c r="I27" s="107"/>
      <c r="J27" s="107"/>
      <c r="K27" s="63"/>
      <c r="L27" s="63"/>
    </row>
    <row r="28" spans="1:12" x14ac:dyDescent="0.2">
      <c r="A28" s="4">
        <v>12</v>
      </c>
      <c r="B28" s="5" t="s">
        <v>85</v>
      </c>
      <c r="C28" s="8" t="s">
        <v>86</v>
      </c>
      <c r="D28" s="37">
        <v>977</v>
      </c>
      <c r="E28" s="37">
        <v>203.47</v>
      </c>
      <c r="F28" s="37">
        <v>0</v>
      </c>
      <c r="G28" s="37">
        <v>0</v>
      </c>
      <c r="H28" s="37">
        <f t="shared" si="3"/>
        <v>1180.47</v>
      </c>
      <c r="I28" s="107"/>
      <c r="J28" s="107"/>
      <c r="K28" s="63"/>
      <c r="L28" s="63"/>
    </row>
    <row r="29" spans="1:12" x14ac:dyDescent="0.2">
      <c r="A29" s="25"/>
      <c r="B29" s="26"/>
      <c r="C29" s="10" t="s">
        <v>9</v>
      </c>
      <c r="D29" s="38">
        <f>SUM(D21:D28)</f>
        <v>2311.27</v>
      </c>
      <c r="E29" s="38">
        <f>SUM(E21:E28)</f>
        <v>3520.6</v>
      </c>
      <c r="F29" s="38">
        <f>SUM(F21:F28)</f>
        <v>3006.96</v>
      </c>
      <c r="G29" s="38">
        <f>SUM(G21:G23)</f>
        <v>0</v>
      </c>
      <c r="H29" s="38">
        <f>SUM(D29:G29)</f>
        <v>8838.83</v>
      </c>
      <c r="I29" s="60"/>
      <c r="J29" s="65"/>
    </row>
    <row r="30" spans="1:12" x14ac:dyDescent="0.2">
      <c r="A30" s="19"/>
      <c r="B30" s="32"/>
      <c r="C30" s="20" t="s">
        <v>64</v>
      </c>
      <c r="D30" s="47">
        <f>D18+D29</f>
        <v>2311.27</v>
      </c>
      <c r="E30" s="47">
        <f>E18+E29</f>
        <v>3520.6</v>
      </c>
      <c r="F30" s="47">
        <f>F18+F29</f>
        <v>3006.96</v>
      </c>
      <c r="G30" s="47">
        <f>G18+G29</f>
        <v>182.83</v>
      </c>
      <c r="H30" s="47">
        <f>SUM(D30:G30)</f>
        <v>9021.66</v>
      </c>
      <c r="I30" s="60"/>
      <c r="J30" s="65"/>
    </row>
    <row r="31" spans="1:12" x14ac:dyDescent="0.2">
      <c r="A31" s="33"/>
      <c r="B31" s="34"/>
      <c r="C31" s="35"/>
      <c r="D31" s="39"/>
      <c r="E31" s="39"/>
      <c r="F31" s="39"/>
      <c r="G31" s="39"/>
      <c r="H31" s="40"/>
      <c r="I31" s="60"/>
      <c r="J31" s="65"/>
    </row>
    <row r="32" spans="1:12" ht="12" customHeight="1" x14ac:dyDescent="0.2">
      <c r="A32" s="13"/>
      <c r="B32" s="11" t="s">
        <v>10</v>
      </c>
      <c r="C32" s="23"/>
      <c r="D32" s="23"/>
      <c r="E32" s="23"/>
      <c r="F32" s="23"/>
      <c r="G32" s="23"/>
      <c r="H32" s="24"/>
      <c r="I32" s="60"/>
      <c r="J32" s="65"/>
    </row>
    <row r="33" spans="1:12" x14ac:dyDescent="0.2">
      <c r="A33" s="13">
        <v>13</v>
      </c>
      <c r="B33" s="5" t="s">
        <v>73</v>
      </c>
      <c r="C33" s="109" t="s">
        <v>101</v>
      </c>
      <c r="D33" s="37">
        <v>1186.1199999999999</v>
      </c>
      <c r="E33" s="37">
        <v>1432.74</v>
      </c>
      <c r="F33" s="112">
        <f>F21+F32</f>
        <v>0</v>
      </c>
      <c r="G33" s="112">
        <f>G21+G32</f>
        <v>0</v>
      </c>
      <c r="H33" s="37">
        <f t="shared" ref="H33:H39" si="4">SUM(D33:G33)</f>
        <v>2618.86</v>
      </c>
      <c r="I33" s="107"/>
      <c r="J33" s="107"/>
      <c r="K33" s="63"/>
      <c r="L33" s="63"/>
    </row>
    <row r="34" spans="1:12" x14ac:dyDescent="0.2">
      <c r="A34" s="13">
        <v>14</v>
      </c>
      <c r="B34" s="5" t="s">
        <v>74</v>
      </c>
      <c r="C34" s="109" t="s">
        <v>102</v>
      </c>
      <c r="D34" s="37">
        <v>89.92</v>
      </c>
      <c r="E34" s="37">
        <v>175.58</v>
      </c>
      <c r="F34" s="112">
        <f>F21+F32</f>
        <v>0</v>
      </c>
      <c r="G34" s="112">
        <f>G21+G32</f>
        <v>0</v>
      </c>
      <c r="H34" s="37">
        <f t="shared" ref="H34" si="5">SUM(D34:G34)</f>
        <v>265.5</v>
      </c>
      <c r="I34" s="107"/>
      <c r="J34" s="107"/>
      <c r="K34" s="63"/>
      <c r="L34" s="63"/>
    </row>
    <row r="35" spans="1:12" x14ac:dyDescent="0.2">
      <c r="A35" s="13">
        <v>15</v>
      </c>
      <c r="B35" s="110" t="s">
        <v>103</v>
      </c>
      <c r="C35" s="109" t="s">
        <v>104</v>
      </c>
      <c r="D35" s="37">
        <v>58.81</v>
      </c>
      <c r="E35" s="37">
        <v>402.62</v>
      </c>
      <c r="F35" s="112">
        <f>F22+F33</f>
        <v>0</v>
      </c>
      <c r="G35" s="112">
        <f>G22+G33</f>
        <v>0</v>
      </c>
      <c r="H35" s="37">
        <f t="shared" si="4"/>
        <v>461.43</v>
      </c>
      <c r="I35" s="107"/>
      <c r="J35" s="107"/>
      <c r="K35" s="63"/>
      <c r="L35" s="63"/>
    </row>
    <row r="36" spans="1:12" x14ac:dyDescent="0.2">
      <c r="A36" s="13">
        <v>16</v>
      </c>
      <c r="B36" s="110" t="s">
        <v>87</v>
      </c>
      <c r="C36" s="109" t="s">
        <v>88</v>
      </c>
      <c r="D36" s="37">
        <v>493.29</v>
      </c>
      <c r="E36" s="37">
        <v>470.52</v>
      </c>
      <c r="F36" s="37">
        <v>0</v>
      </c>
      <c r="G36" s="112"/>
      <c r="H36" s="37">
        <f t="shared" si="4"/>
        <v>963.81</v>
      </c>
      <c r="I36" s="107"/>
      <c r="J36" s="107"/>
      <c r="K36" s="63"/>
      <c r="L36" s="63"/>
    </row>
    <row r="37" spans="1:12" ht="35.25" customHeight="1" x14ac:dyDescent="0.2">
      <c r="A37" s="4">
        <v>17</v>
      </c>
      <c r="B37" s="6" t="s">
        <v>93</v>
      </c>
      <c r="C37" s="6" t="s">
        <v>33</v>
      </c>
      <c r="D37" s="37">
        <f>D30*1.5%</f>
        <v>34.67</v>
      </c>
      <c r="E37" s="37">
        <f>E30*1.5%</f>
        <v>52.81</v>
      </c>
      <c r="F37" s="112">
        <f>F23+F35</f>
        <v>0</v>
      </c>
      <c r="G37" s="112">
        <f>G23+G35</f>
        <v>0</v>
      </c>
      <c r="H37" s="37">
        <f t="shared" si="4"/>
        <v>87.48</v>
      </c>
      <c r="I37" s="60"/>
      <c r="J37" s="65"/>
    </row>
    <row r="38" spans="1:12" x14ac:dyDescent="0.2">
      <c r="A38" s="25"/>
      <c r="B38" s="26"/>
      <c r="C38" s="10" t="s">
        <v>11</v>
      </c>
      <c r="D38" s="38">
        <f>SUM(D33:D37)</f>
        <v>1862.81</v>
      </c>
      <c r="E38" s="38">
        <f>SUM(E33:E37)</f>
        <v>2534.27</v>
      </c>
      <c r="F38" s="38">
        <f>SUM(F33:F37)</f>
        <v>0</v>
      </c>
      <c r="G38" s="38">
        <f t="shared" ref="G38" si="6">SUM(G37:G37)</f>
        <v>0</v>
      </c>
      <c r="H38" s="38">
        <f t="shared" si="4"/>
        <v>4397.08</v>
      </c>
      <c r="I38" s="60"/>
      <c r="J38" s="65"/>
    </row>
    <row r="39" spans="1:12" x14ac:dyDescent="0.2">
      <c r="A39" s="19"/>
      <c r="B39" s="32"/>
      <c r="C39" s="20" t="s">
        <v>21</v>
      </c>
      <c r="D39" s="47">
        <f>D30+D38</f>
        <v>4174.08</v>
      </c>
      <c r="E39" s="47">
        <f t="shared" ref="E39:G39" si="7">E30+E38</f>
        <v>6054.87</v>
      </c>
      <c r="F39" s="47">
        <f t="shared" si="7"/>
        <v>3006.96</v>
      </c>
      <c r="G39" s="47">
        <f t="shared" si="7"/>
        <v>182.83</v>
      </c>
      <c r="H39" s="47">
        <f t="shared" si="4"/>
        <v>13418.74</v>
      </c>
      <c r="I39" s="60"/>
      <c r="J39" s="65"/>
    </row>
    <row r="40" spans="1:12" x14ac:dyDescent="0.2">
      <c r="A40" s="33"/>
      <c r="B40" s="34"/>
      <c r="C40" s="35"/>
      <c r="D40" s="39"/>
      <c r="E40" s="39"/>
      <c r="F40" s="39"/>
      <c r="G40" s="39"/>
      <c r="H40" s="40"/>
      <c r="I40" s="60"/>
      <c r="J40" s="65"/>
    </row>
    <row r="41" spans="1:12" x14ac:dyDescent="0.2">
      <c r="A41" s="13"/>
      <c r="B41" s="11" t="s">
        <v>12</v>
      </c>
      <c r="C41" s="23"/>
      <c r="D41" s="23"/>
      <c r="E41" s="23"/>
      <c r="F41" s="23"/>
      <c r="G41" s="23"/>
      <c r="H41" s="24"/>
      <c r="I41" s="60"/>
      <c r="J41" s="65"/>
    </row>
    <row r="42" spans="1:12" x14ac:dyDescent="0.2">
      <c r="A42" s="4">
        <v>18</v>
      </c>
      <c r="B42" s="5" t="s">
        <v>29</v>
      </c>
      <c r="C42" s="74" t="s">
        <v>113</v>
      </c>
      <c r="D42" s="37">
        <v>0</v>
      </c>
      <c r="E42" s="37">
        <v>0</v>
      </c>
      <c r="F42" s="37">
        <v>0</v>
      </c>
      <c r="G42" s="37">
        <v>11.99</v>
      </c>
      <c r="H42" s="37">
        <f t="shared" ref="H42:H52" si="8">SUM(D42:G42)</f>
        <v>11.99</v>
      </c>
      <c r="I42" s="60"/>
      <c r="J42" s="64"/>
      <c r="K42" s="64"/>
      <c r="L42" s="64"/>
    </row>
    <row r="43" spans="1:12" x14ac:dyDescent="0.2">
      <c r="A43" s="4">
        <v>19</v>
      </c>
      <c r="B43" s="5" t="s">
        <v>44</v>
      </c>
      <c r="C43" s="74" t="s">
        <v>114</v>
      </c>
      <c r="D43" s="37">
        <v>0</v>
      </c>
      <c r="E43" s="37">
        <v>0</v>
      </c>
      <c r="F43" s="37">
        <v>0</v>
      </c>
      <c r="G43" s="37">
        <v>72.069999999999993</v>
      </c>
      <c r="H43" s="37">
        <f t="shared" ref="H43" si="9">SUM(D43:G43)</f>
        <v>72.069999999999993</v>
      </c>
      <c r="I43" s="60"/>
      <c r="J43" s="64"/>
      <c r="K43" s="64"/>
      <c r="L43" s="64"/>
    </row>
    <row r="44" spans="1:12" x14ac:dyDescent="0.2">
      <c r="A44" s="4">
        <v>20</v>
      </c>
      <c r="B44" s="5" t="s">
        <v>47</v>
      </c>
      <c r="C44" s="8" t="s">
        <v>66</v>
      </c>
      <c r="D44" s="37">
        <v>0</v>
      </c>
      <c r="E44" s="37">
        <v>0</v>
      </c>
      <c r="F44" s="37">
        <v>0</v>
      </c>
      <c r="G44" s="37">
        <v>134.24</v>
      </c>
      <c r="H44" s="37">
        <f t="shared" si="8"/>
        <v>134.24</v>
      </c>
      <c r="I44" s="60"/>
      <c r="J44" s="64"/>
      <c r="K44" s="64"/>
      <c r="L44" s="64"/>
    </row>
    <row r="45" spans="1:12" s="70" customFormat="1" x14ac:dyDescent="0.2">
      <c r="A45" s="4">
        <v>21</v>
      </c>
      <c r="B45" s="5" t="s">
        <v>59</v>
      </c>
      <c r="C45" s="8" t="s">
        <v>109</v>
      </c>
      <c r="D45" s="37">
        <v>0</v>
      </c>
      <c r="E45" s="37">
        <v>0</v>
      </c>
      <c r="F45" s="37">
        <v>0</v>
      </c>
      <c r="G45" s="37">
        <v>708.53</v>
      </c>
      <c r="H45" s="37">
        <f t="shared" si="8"/>
        <v>708.53</v>
      </c>
      <c r="I45" s="71"/>
      <c r="J45" s="71"/>
      <c r="K45" s="72"/>
      <c r="L45" s="72"/>
    </row>
    <row r="46" spans="1:12" s="70" customFormat="1" hidden="1" x14ac:dyDescent="0.2">
      <c r="A46" s="4">
        <v>14</v>
      </c>
      <c r="B46" s="5" t="s">
        <v>60</v>
      </c>
      <c r="C46" s="8" t="s">
        <v>115</v>
      </c>
      <c r="D46" s="37">
        <v>0</v>
      </c>
      <c r="E46" s="37">
        <v>0</v>
      </c>
      <c r="F46" s="37">
        <v>0</v>
      </c>
      <c r="G46" s="37"/>
      <c r="H46" s="37">
        <f>SUM(D46:G46)</f>
        <v>0</v>
      </c>
      <c r="I46" s="71"/>
      <c r="J46" s="71"/>
      <c r="K46" s="72"/>
      <c r="L46" s="72"/>
    </row>
    <row r="47" spans="1:12" s="70" customFormat="1" x14ac:dyDescent="0.2">
      <c r="A47" s="4">
        <v>22</v>
      </c>
      <c r="B47" s="5" t="s">
        <v>61</v>
      </c>
      <c r="C47" s="8" t="s">
        <v>110</v>
      </c>
      <c r="D47" s="37">
        <v>0</v>
      </c>
      <c r="E47" s="37">
        <v>0</v>
      </c>
      <c r="F47" s="37">
        <v>0</v>
      </c>
      <c r="G47" s="37">
        <v>597.05999999999995</v>
      </c>
      <c r="H47" s="37">
        <f t="shared" si="8"/>
        <v>597.05999999999995</v>
      </c>
      <c r="I47" s="71"/>
      <c r="J47" s="71"/>
      <c r="K47" s="72"/>
      <c r="L47" s="72"/>
    </row>
    <row r="48" spans="1:12" x14ac:dyDescent="0.2">
      <c r="A48" s="4">
        <v>23</v>
      </c>
      <c r="B48" s="5" t="s">
        <v>63</v>
      </c>
      <c r="C48" s="8" t="s">
        <v>111</v>
      </c>
      <c r="D48" s="37">
        <v>0</v>
      </c>
      <c r="E48" s="37">
        <v>0</v>
      </c>
      <c r="F48" s="37">
        <v>0</v>
      </c>
      <c r="G48" s="37">
        <v>35.43</v>
      </c>
      <c r="H48" s="37">
        <f t="shared" ref="H48:H50" si="10">SUM(D48:G48)</f>
        <v>35.43</v>
      </c>
      <c r="I48" s="60"/>
      <c r="J48" s="64"/>
      <c r="K48" s="64"/>
      <c r="L48" s="64"/>
    </row>
    <row r="49" spans="1:12" x14ac:dyDescent="0.2">
      <c r="A49" s="4">
        <v>24</v>
      </c>
      <c r="B49" s="5" t="s">
        <v>79</v>
      </c>
      <c r="C49" s="8" t="s">
        <v>112</v>
      </c>
      <c r="D49" s="37"/>
      <c r="E49" s="37"/>
      <c r="F49" s="37"/>
      <c r="G49" s="37">
        <v>35.43</v>
      </c>
      <c r="H49" s="37">
        <f t="shared" si="10"/>
        <v>35.43</v>
      </c>
      <c r="I49" s="60"/>
      <c r="J49" s="64"/>
      <c r="K49" s="64"/>
      <c r="L49" s="64"/>
    </row>
    <row r="50" spans="1:12" x14ac:dyDescent="0.2">
      <c r="A50" s="13">
        <v>25</v>
      </c>
      <c r="B50" s="5" t="s">
        <v>91</v>
      </c>
      <c r="C50" s="109" t="s">
        <v>92</v>
      </c>
      <c r="D50" s="37"/>
      <c r="E50" s="37"/>
      <c r="F50" s="37"/>
      <c r="G50" s="37">
        <v>1573.12</v>
      </c>
      <c r="H50" s="37">
        <f t="shared" si="10"/>
        <v>1573.12</v>
      </c>
      <c r="I50" s="60"/>
      <c r="J50" s="64"/>
      <c r="K50" s="64"/>
      <c r="L50" s="64"/>
    </row>
    <row r="51" spans="1:12" x14ac:dyDescent="0.2">
      <c r="A51" s="25"/>
      <c r="B51" s="26"/>
      <c r="C51" s="10" t="s">
        <v>13</v>
      </c>
      <c r="D51" s="38">
        <f>SUM(D42:D48)</f>
        <v>0</v>
      </c>
      <c r="E51" s="38">
        <f>SUM(E42:E48)</f>
        <v>0</v>
      </c>
      <c r="F51" s="38">
        <f>SUM(F42:F48)</f>
        <v>0</v>
      </c>
      <c r="G51" s="38">
        <f>SUM(G42:G50)</f>
        <v>3167.87</v>
      </c>
      <c r="H51" s="38">
        <f t="shared" si="8"/>
        <v>3167.87</v>
      </c>
      <c r="I51" s="60"/>
      <c r="K51" s="64"/>
      <c r="L51" s="64"/>
    </row>
    <row r="52" spans="1:12" x14ac:dyDescent="0.2">
      <c r="A52" s="19"/>
      <c r="B52" s="32"/>
      <c r="C52" s="20" t="s">
        <v>20</v>
      </c>
      <c r="D52" s="47">
        <f>D51+D39</f>
        <v>4174.08</v>
      </c>
      <c r="E52" s="47">
        <f>E51+E39</f>
        <v>6054.87</v>
      </c>
      <c r="F52" s="47">
        <f>F51+F39</f>
        <v>3006.96</v>
      </c>
      <c r="G52" s="47">
        <f>G51+G39</f>
        <v>3350.7</v>
      </c>
      <c r="H52" s="47">
        <f t="shared" si="8"/>
        <v>16586.61</v>
      </c>
      <c r="I52" s="60"/>
      <c r="K52" s="64"/>
      <c r="L52" s="64"/>
    </row>
    <row r="53" spans="1:12" ht="13.5" thickBot="1" x14ac:dyDescent="0.25">
      <c r="A53" s="33"/>
      <c r="B53" s="34"/>
      <c r="C53" s="35"/>
      <c r="D53" s="39"/>
      <c r="E53" s="39"/>
      <c r="F53" s="39"/>
      <c r="G53" s="39"/>
      <c r="H53" s="40"/>
      <c r="I53" s="60"/>
      <c r="K53" s="64"/>
      <c r="L53" s="64"/>
    </row>
    <row r="54" spans="1:12" ht="13.5" thickBot="1" x14ac:dyDescent="0.25">
      <c r="A54" s="13"/>
      <c r="B54" s="11" t="s">
        <v>30</v>
      </c>
      <c r="C54" s="23"/>
      <c r="D54" s="23"/>
      <c r="E54" s="23"/>
      <c r="F54" s="23"/>
      <c r="G54" s="23"/>
      <c r="H54" s="24"/>
      <c r="I54" s="86" t="s">
        <v>36</v>
      </c>
      <c r="J54" s="78" t="s">
        <v>50</v>
      </c>
      <c r="K54" s="87" t="s">
        <v>49</v>
      </c>
      <c r="L54" s="64"/>
    </row>
    <row r="55" spans="1:12" ht="38.25" x14ac:dyDescent="0.2">
      <c r="A55" s="4">
        <v>26</v>
      </c>
      <c r="B55" s="8" t="s">
        <v>120</v>
      </c>
      <c r="C55" s="7" t="s">
        <v>121</v>
      </c>
      <c r="D55" s="37">
        <v>0</v>
      </c>
      <c r="E55" s="37">
        <v>0</v>
      </c>
      <c r="F55" s="37">
        <v>0</v>
      </c>
      <c r="G55" s="37">
        <f>H52*0.0214</f>
        <v>354.95</v>
      </c>
      <c r="H55" s="37">
        <f>SUM(D55:G55)</f>
        <v>354.95</v>
      </c>
      <c r="I55" s="88">
        <f>H52+H63</f>
        <v>17225.62</v>
      </c>
      <c r="J55" s="89">
        <f>49667680/1000</f>
        <v>49667.68</v>
      </c>
      <c r="K55" s="89">
        <f>I55-J55</f>
        <v>-32442.06</v>
      </c>
      <c r="L55" s="64"/>
    </row>
    <row r="56" spans="1:12" ht="38.25" x14ac:dyDescent="0.2">
      <c r="A56" s="4">
        <v>27</v>
      </c>
      <c r="B56" s="66" t="s">
        <v>123</v>
      </c>
      <c r="C56" s="7" t="s">
        <v>122</v>
      </c>
      <c r="D56" s="37">
        <v>0</v>
      </c>
      <c r="E56" s="37">
        <v>0</v>
      </c>
      <c r="F56" s="37">
        <v>0</v>
      </c>
      <c r="G56" s="37">
        <f>(H52+H63)*3.93%</f>
        <v>676.97</v>
      </c>
      <c r="H56" s="37">
        <f>SUM(D56:G56)</f>
        <v>676.97</v>
      </c>
      <c r="I56" s="90">
        <f>I55*0.2</f>
        <v>3445.12</v>
      </c>
      <c r="J56" s="91">
        <f>J55*0.2</f>
        <v>9933.5400000000009</v>
      </c>
      <c r="K56" s="91">
        <f>K55*0.2</f>
        <v>-6488.41</v>
      </c>
    </row>
    <row r="57" spans="1:12" x14ac:dyDescent="0.2">
      <c r="A57" s="25"/>
      <c r="B57" s="26"/>
      <c r="C57" s="10" t="s">
        <v>14</v>
      </c>
      <c r="D57" s="38">
        <f>SUM(D55:D56)</f>
        <v>0</v>
      </c>
      <c r="E57" s="38">
        <f>SUM(E55:E56)</f>
        <v>0</v>
      </c>
      <c r="F57" s="38">
        <f>SUM(F55:F56)</f>
        <v>0</v>
      </c>
      <c r="G57" s="38">
        <f>SUM(G55:G56)</f>
        <v>1031.92</v>
      </c>
      <c r="H57" s="38">
        <f>SUM(D57:G57)</f>
        <v>1031.92</v>
      </c>
      <c r="I57" s="90">
        <f>I56+I55</f>
        <v>20670.740000000002</v>
      </c>
      <c r="J57" s="91">
        <f>J55+J56</f>
        <v>59601.22</v>
      </c>
      <c r="K57" s="91">
        <f>K55+K56</f>
        <v>-38930.47</v>
      </c>
      <c r="L57" s="64"/>
    </row>
    <row r="58" spans="1:12" x14ac:dyDescent="0.2">
      <c r="A58" s="33"/>
      <c r="B58" s="34"/>
      <c r="C58" s="35"/>
      <c r="D58" s="39"/>
      <c r="E58" s="39"/>
      <c r="F58" s="39"/>
      <c r="G58" s="39"/>
      <c r="H58" s="40"/>
      <c r="L58" s="64"/>
    </row>
    <row r="59" spans="1:12" x14ac:dyDescent="0.2">
      <c r="A59" s="13"/>
      <c r="B59" s="11" t="s">
        <v>15</v>
      </c>
      <c r="C59" s="23"/>
      <c r="D59" s="23"/>
      <c r="E59" s="23"/>
      <c r="F59" s="23"/>
      <c r="G59" s="23"/>
      <c r="H59" s="24"/>
      <c r="L59" s="64"/>
    </row>
    <row r="60" spans="1:12" ht="13.5" customHeight="1" x14ac:dyDescent="0.2">
      <c r="A60" s="4">
        <v>28</v>
      </c>
      <c r="B60" s="6" t="s">
        <v>34</v>
      </c>
      <c r="C60" s="73" t="s">
        <v>43</v>
      </c>
      <c r="D60" s="37">
        <v>0</v>
      </c>
      <c r="E60" s="37">
        <v>0</v>
      </c>
      <c r="F60" s="37">
        <v>0</v>
      </c>
      <c r="G60" s="37">
        <f t="shared" ref="G60:H64" si="11">SUM(C60:F60)</f>
        <v>0</v>
      </c>
      <c r="H60" s="37">
        <f t="shared" si="11"/>
        <v>0</v>
      </c>
      <c r="L60" s="64"/>
    </row>
    <row r="61" spans="1:12" ht="13.5" customHeight="1" x14ac:dyDescent="0.2">
      <c r="A61" s="4">
        <v>29</v>
      </c>
      <c r="B61" s="6" t="s">
        <v>34</v>
      </c>
      <c r="C61" s="8" t="s">
        <v>28</v>
      </c>
      <c r="D61" s="37">
        <v>0</v>
      </c>
      <c r="E61" s="37">
        <v>0</v>
      </c>
      <c r="F61" s="37">
        <v>0</v>
      </c>
      <c r="G61" s="37">
        <f>187.96</f>
        <v>187.96</v>
      </c>
      <c r="H61" s="37">
        <f t="shared" si="11"/>
        <v>187.96</v>
      </c>
      <c r="J61"/>
      <c r="K61"/>
      <c r="L61" s="64"/>
    </row>
    <row r="62" spans="1:12" ht="13.5" customHeight="1" x14ac:dyDescent="0.2">
      <c r="A62" s="4">
        <v>30</v>
      </c>
      <c r="B62" s="5" t="s">
        <v>34</v>
      </c>
      <c r="C62" s="8" t="s">
        <v>27</v>
      </c>
      <c r="D62" s="37">
        <v>0</v>
      </c>
      <c r="E62" s="37">
        <v>0</v>
      </c>
      <c r="F62" s="37">
        <v>0</v>
      </c>
      <c r="G62" s="37">
        <v>451.05</v>
      </c>
      <c r="H62" s="37">
        <f t="shared" ref="H62" si="12">SUM(D62:G62)</f>
        <v>451.05</v>
      </c>
      <c r="J62"/>
      <c r="K62"/>
      <c r="L62" s="64"/>
    </row>
    <row r="63" spans="1:12" x14ac:dyDescent="0.2">
      <c r="A63" s="25"/>
      <c r="B63" s="26"/>
      <c r="C63" s="10" t="s">
        <v>16</v>
      </c>
      <c r="D63" s="38">
        <f>SUM(D60:D62)</f>
        <v>0</v>
      </c>
      <c r="E63" s="38">
        <f>SUM(E60:E62)</f>
        <v>0</v>
      </c>
      <c r="F63" s="38">
        <f>SUM(F60:F62)</f>
        <v>0</v>
      </c>
      <c r="G63" s="38">
        <f>SUM(G60:G62)</f>
        <v>639.01</v>
      </c>
      <c r="H63" s="105">
        <f>SUM(D63:G63)</f>
        <v>639.01</v>
      </c>
      <c r="L63" s="64"/>
    </row>
    <row r="64" spans="1:12" x14ac:dyDescent="0.2">
      <c r="A64" s="19"/>
      <c r="B64" s="32"/>
      <c r="C64" s="20" t="s">
        <v>22</v>
      </c>
      <c r="D64" s="47">
        <f>D52+D63+D57</f>
        <v>4174.08</v>
      </c>
      <c r="E64" s="47">
        <f>E52+E63+E57</f>
        <v>6054.87</v>
      </c>
      <c r="F64" s="47">
        <f>F52+F63+F57</f>
        <v>3006.96</v>
      </c>
      <c r="G64" s="47">
        <f>G52+G63+G57</f>
        <v>5021.63</v>
      </c>
      <c r="H64" s="47">
        <f t="shared" si="11"/>
        <v>18257.54</v>
      </c>
      <c r="L64" s="64"/>
    </row>
    <row r="65" spans="1:12" ht="13.5" thickBot="1" x14ac:dyDescent="0.25">
      <c r="A65" s="33"/>
      <c r="B65" s="34"/>
      <c r="C65" s="35"/>
      <c r="D65" s="39"/>
      <c r="E65" s="39"/>
      <c r="F65" s="39"/>
      <c r="G65" s="39"/>
      <c r="H65" s="40"/>
      <c r="L65" s="64"/>
    </row>
    <row r="66" spans="1:12" ht="13.5" thickBot="1" x14ac:dyDescent="0.25">
      <c r="A66" s="4">
        <v>31</v>
      </c>
      <c r="B66" s="6" t="s">
        <v>31</v>
      </c>
      <c r="C66" s="74" t="s">
        <v>26</v>
      </c>
      <c r="D66" s="37">
        <f>D64*3%</f>
        <v>125.22</v>
      </c>
      <c r="E66" s="37">
        <f t="shared" ref="E66:G66" si="13">E64*3%</f>
        <v>181.65</v>
      </c>
      <c r="F66" s="37">
        <f t="shared" si="13"/>
        <v>90.21</v>
      </c>
      <c r="G66" s="37">
        <f t="shared" si="13"/>
        <v>150.65</v>
      </c>
      <c r="H66" s="37">
        <f>SUM(D66:G66)</f>
        <v>547.73</v>
      </c>
      <c r="I66" s="106" t="s">
        <v>48</v>
      </c>
      <c r="J66" s="92" t="s">
        <v>49</v>
      </c>
    </row>
    <row r="67" spans="1:12" x14ac:dyDescent="0.2">
      <c r="A67" s="15"/>
      <c r="B67" s="100"/>
      <c r="C67" s="101" t="s">
        <v>17</v>
      </c>
      <c r="D67" s="38">
        <f>D66+D64</f>
        <v>4299.3</v>
      </c>
      <c r="E67" s="38">
        <f t="shared" ref="E67:G67" si="14">E66+E64</f>
        <v>6236.52</v>
      </c>
      <c r="F67" s="38">
        <f t="shared" si="14"/>
        <v>3097.17</v>
      </c>
      <c r="G67" s="38">
        <f t="shared" si="14"/>
        <v>5172.28</v>
      </c>
      <c r="H67" s="38">
        <f>SUM(D67:G67)</f>
        <v>18805.27</v>
      </c>
      <c r="I67" s="99">
        <v>56606.26</v>
      </c>
      <c r="J67" s="85">
        <f>H67-I67</f>
        <v>-37800.99</v>
      </c>
    </row>
    <row r="68" spans="1:12" ht="25.5" x14ac:dyDescent="0.2">
      <c r="A68" s="4">
        <v>32</v>
      </c>
      <c r="B68" s="74" t="s">
        <v>18</v>
      </c>
      <c r="C68" s="6" t="s">
        <v>119</v>
      </c>
      <c r="D68" s="37">
        <f>D67*22%</f>
        <v>945.85</v>
      </c>
      <c r="E68" s="37">
        <f t="shared" ref="E68:G68" si="15">E67*22%</f>
        <v>1372.03</v>
      </c>
      <c r="F68" s="37">
        <f t="shared" si="15"/>
        <v>681.38</v>
      </c>
      <c r="G68" s="37">
        <f t="shared" si="15"/>
        <v>1137.9000000000001</v>
      </c>
      <c r="H68" s="37">
        <f>H67*22%</f>
        <v>4137.16</v>
      </c>
      <c r="I68" s="113"/>
    </row>
    <row r="69" spans="1:12" ht="28.5" customHeight="1" x14ac:dyDescent="0.2">
      <c r="A69" s="18"/>
      <c r="B69" s="102"/>
      <c r="C69" s="103" t="str">
        <f>CONCATENATE("Всего по сводной смете ",F8)</f>
        <v>Всего по сводной смете в ценах на ноябрь 2025 г.</v>
      </c>
      <c r="D69" s="43">
        <f>D67+D68</f>
        <v>5245.15</v>
      </c>
      <c r="E69" s="43">
        <f>E67+E68</f>
        <v>7608.55</v>
      </c>
      <c r="F69" s="43">
        <f>F67+F68</f>
        <v>3778.55</v>
      </c>
      <c r="G69" s="43">
        <f>G67+G68</f>
        <v>6310.18</v>
      </c>
      <c r="H69" s="43">
        <f>H68+H67</f>
        <v>22942.43</v>
      </c>
    </row>
    <row r="70" spans="1:12" x14ac:dyDescent="0.2">
      <c r="A70" s="2"/>
      <c r="B70" s="1"/>
      <c r="C70" s="1"/>
      <c r="D70" s="1"/>
      <c r="E70" s="1"/>
      <c r="F70" s="1"/>
      <c r="G70" s="1"/>
      <c r="H70" s="17"/>
    </row>
    <row r="71" spans="1:12" x14ac:dyDescent="0.2">
      <c r="A71" s="2"/>
      <c r="B71" s="1"/>
      <c r="C71" s="1"/>
      <c r="D71" s="1"/>
      <c r="E71" s="1"/>
      <c r="F71" s="1"/>
      <c r="G71" s="1"/>
      <c r="H71" s="1"/>
    </row>
    <row r="72" spans="1:12" x14ac:dyDescent="0.2">
      <c r="A72" s="2"/>
      <c r="B72" s="1" t="s">
        <v>19</v>
      </c>
      <c r="C72" s="1"/>
      <c r="D72" s="1"/>
      <c r="E72" s="1"/>
      <c r="F72" s="1"/>
      <c r="G72" s="1"/>
      <c r="H72" s="1"/>
    </row>
    <row r="73" spans="1:12" x14ac:dyDescent="0.2">
      <c r="A73" s="2"/>
      <c r="B73" s="1" t="s">
        <v>89</v>
      </c>
      <c r="C73" s="1"/>
      <c r="D73" s="9"/>
      <c r="E73" s="9"/>
      <c r="F73" s="9"/>
      <c r="G73" s="1" t="s">
        <v>90</v>
      </c>
      <c r="H73" s="1"/>
    </row>
    <row r="74" spans="1:12" x14ac:dyDescent="0.2">
      <c r="A74" s="2"/>
      <c r="B74" s="1"/>
      <c r="C74" s="1"/>
      <c r="D74" s="1"/>
      <c r="E74" s="1"/>
      <c r="F74" s="1"/>
      <c r="G74" s="1"/>
      <c r="H74" s="1"/>
    </row>
    <row r="75" spans="1:12" x14ac:dyDescent="0.2">
      <c r="A75" s="2"/>
      <c r="B75" s="1"/>
      <c r="C75" s="1"/>
      <c r="D75" s="1"/>
      <c r="E75" s="1"/>
      <c r="F75" s="1"/>
      <c r="G75" s="1"/>
      <c r="H75" s="1"/>
    </row>
    <row r="77" spans="1:12" x14ac:dyDescent="0.2">
      <c r="L77"/>
    </row>
    <row r="78" spans="1:12" x14ac:dyDescent="0.2">
      <c r="L78"/>
    </row>
    <row r="79" spans="1:12" x14ac:dyDescent="0.2">
      <c r="L79"/>
    </row>
    <row r="80" spans="1:12" x14ac:dyDescent="0.2">
      <c r="L80"/>
    </row>
    <row r="81" spans="12:12" x14ac:dyDescent="0.2">
      <c r="L81"/>
    </row>
    <row r="82" spans="12:12" x14ac:dyDescent="0.2">
      <c r="L82"/>
    </row>
    <row r="83" spans="12:12" x14ac:dyDescent="0.2">
      <c r="L83"/>
    </row>
    <row r="84" spans="12:12" x14ac:dyDescent="0.2">
      <c r="L84"/>
    </row>
  </sheetData>
  <mergeCells count="16">
    <mergeCell ref="A1:H1"/>
    <mergeCell ref="F8:H8"/>
    <mergeCell ref="A9:A10"/>
    <mergeCell ref="B9:B10"/>
    <mergeCell ref="C9:C10"/>
    <mergeCell ref="D9:G9"/>
    <mergeCell ref="A3:H6"/>
    <mergeCell ref="H9:H10"/>
    <mergeCell ref="A7:H7"/>
    <mergeCell ref="A2:H2"/>
    <mergeCell ref="K9:K10"/>
    <mergeCell ref="I23:J23"/>
    <mergeCell ref="I21:J21"/>
    <mergeCell ref="I20:J20"/>
    <mergeCell ref="I9:I10"/>
    <mergeCell ref="J9:J10"/>
  </mergeCells>
  <phoneticPr fontId="13" type="noConversion"/>
  <pageMargins left="0.59055118110236215" right="0.39370078740157483" top="0.39370078740157483" bottom="0.39370078740157483" header="0.19685039370078741" footer="0.19685039370078741"/>
  <pageSetup paperSize="9" scale="59" fitToHeight="0" orientation="portrait" r:id="rId1"/>
  <ignoredErrors>
    <ignoredError sqref="H6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Базовые</vt:lpstr>
      <vt:lpstr>ТЕКУЩИЕ</vt:lpstr>
      <vt:lpstr>Базовые!Print_Area</vt:lpstr>
      <vt:lpstr>ТЕКУЩИЕ!Print_Area</vt:lpstr>
      <vt:lpstr>Базовые!Область_печати</vt:lpstr>
      <vt:lpstr>ТЕКУЩИЕ!Область_печати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Peo</dc:creator>
  <cp:lastModifiedBy>Пользователь</cp:lastModifiedBy>
  <cp:lastPrinted>2025-02-07T10:08:25Z</cp:lastPrinted>
  <dcterms:created xsi:type="dcterms:W3CDTF">2006-09-14T16:07:23Z</dcterms:created>
  <dcterms:modified xsi:type="dcterms:W3CDTF">2026-04-22T13:59:13Z</dcterms:modified>
</cp:coreProperties>
</file>